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515" windowHeight="1285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G572" i="1"/>
  <c r="F572"/>
  <c r="G551"/>
  <c r="G570"/>
  <c r="E551"/>
  <c r="F551"/>
  <c r="F570"/>
  <c r="G566"/>
  <c r="G568"/>
  <c r="E566"/>
  <c r="F566"/>
  <c r="F568"/>
  <c r="G567"/>
  <c r="G552"/>
  <c r="G564"/>
  <c r="E552"/>
  <c r="F552"/>
  <c r="F564"/>
  <c r="G563"/>
  <c r="G562"/>
  <c r="G561"/>
  <c r="G560"/>
  <c r="G559"/>
  <c r="G558"/>
  <c r="G557"/>
  <c r="G556"/>
  <c r="G555"/>
  <c r="G554"/>
  <c r="G553"/>
  <c r="G453"/>
  <c r="G549"/>
  <c r="E453"/>
  <c r="F453"/>
  <c r="F549"/>
  <c r="G545"/>
  <c r="G547"/>
  <c r="E545"/>
  <c r="F545"/>
  <c r="F547"/>
  <c r="G546"/>
  <c r="G500"/>
  <c r="G543"/>
  <c r="E500"/>
  <c r="F500"/>
  <c r="F543"/>
  <c r="G536"/>
  <c r="G541"/>
  <c r="E536"/>
  <c r="F536"/>
  <c r="F541"/>
  <c r="G540"/>
  <c r="G539"/>
  <c r="G538"/>
  <c r="G537"/>
  <c r="G527"/>
  <c r="G534"/>
  <c r="E527"/>
  <c r="F527"/>
  <c r="F534"/>
  <c r="G533"/>
  <c r="G532"/>
  <c r="G531"/>
  <c r="G530"/>
  <c r="G529"/>
  <c r="G528"/>
  <c r="G522"/>
  <c r="G525"/>
  <c r="E522"/>
  <c r="F522"/>
  <c r="F525"/>
  <c r="G524"/>
  <c r="G523"/>
  <c r="G511"/>
  <c r="G520"/>
  <c r="E511"/>
  <c r="F511"/>
  <c r="F520"/>
  <c r="G519"/>
  <c r="G518"/>
  <c r="G517"/>
  <c r="G516"/>
  <c r="G515"/>
  <c r="G514"/>
  <c r="G513"/>
  <c r="G512"/>
  <c r="G501"/>
  <c r="G509"/>
  <c r="E501"/>
  <c r="F501"/>
  <c r="F509"/>
  <c r="G508"/>
  <c r="G507"/>
  <c r="G506"/>
  <c r="G505"/>
  <c r="G504"/>
  <c r="G503"/>
  <c r="G502"/>
  <c r="G487"/>
  <c r="G498"/>
  <c r="E487"/>
  <c r="F487"/>
  <c r="F498"/>
  <c r="G493"/>
  <c r="G496"/>
  <c r="E493"/>
  <c r="F493"/>
  <c r="F496"/>
  <c r="G495"/>
  <c r="G494"/>
  <c r="G488"/>
  <c r="G491"/>
  <c r="E488"/>
  <c r="F488"/>
  <c r="F491"/>
  <c r="G490"/>
  <c r="G489"/>
  <c r="G477"/>
  <c r="G485"/>
  <c r="E477"/>
  <c r="F477"/>
  <c r="F485"/>
  <c r="G484"/>
  <c r="G483"/>
  <c r="G482"/>
  <c r="G481"/>
  <c r="G480"/>
  <c r="G479"/>
  <c r="G478"/>
  <c r="G458"/>
  <c r="G475"/>
  <c r="E458"/>
  <c r="F458"/>
  <c r="F475"/>
  <c r="G474"/>
  <c r="G473"/>
  <c r="G472"/>
  <c r="G471"/>
  <c r="G470"/>
  <c r="G469"/>
  <c r="G468"/>
  <c r="G467"/>
  <c r="G466"/>
  <c r="G465"/>
  <c r="G464"/>
  <c r="G463"/>
  <c r="G462"/>
  <c r="G461"/>
  <c r="G460"/>
  <c r="G459"/>
  <c r="G454"/>
  <c r="G456"/>
  <c r="E454"/>
  <c r="F454"/>
  <c r="F456"/>
  <c r="G455"/>
  <c r="G448"/>
  <c r="G451"/>
  <c r="E448"/>
  <c r="F448"/>
  <c r="F451"/>
  <c r="G450"/>
  <c r="G449"/>
  <c r="G420"/>
  <c r="G446"/>
  <c r="E420"/>
  <c r="F420"/>
  <c r="F446"/>
  <c r="G441"/>
  <c r="G444"/>
  <c r="E441"/>
  <c r="F441"/>
  <c r="F444"/>
  <c r="G443"/>
  <c r="G442"/>
  <c r="G435"/>
  <c r="G439"/>
  <c r="E435"/>
  <c r="F435"/>
  <c r="F439"/>
  <c r="G438"/>
  <c r="G437"/>
  <c r="G436"/>
  <c r="G431"/>
  <c r="G433"/>
  <c r="E431"/>
  <c r="F431"/>
  <c r="F433"/>
  <c r="G432"/>
  <c r="G425"/>
  <c r="G429"/>
  <c r="E425"/>
  <c r="F425"/>
  <c r="F429"/>
  <c r="G428"/>
  <c r="G427"/>
  <c r="G426"/>
  <c r="G421"/>
  <c r="G423"/>
  <c r="E421"/>
  <c r="F421"/>
  <c r="F423"/>
  <c r="G422"/>
  <c r="G374"/>
  <c r="G418"/>
  <c r="E374"/>
  <c r="F374"/>
  <c r="F418"/>
  <c r="G411"/>
  <c r="G416"/>
  <c r="E411"/>
  <c r="F411"/>
  <c r="F416"/>
  <c r="G415"/>
  <c r="G414"/>
  <c r="G413"/>
  <c r="G412"/>
  <c r="G393"/>
  <c r="G409"/>
  <c r="E393"/>
  <c r="F393"/>
  <c r="F409"/>
  <c r="G405"/>
  <c r="G407"/>
  <c r="E405"/>
  <c r="F405"/>
  <c r="F407"/>
  <c r="G406"/>
  <c r="G401"/>
  <c r="G403"/>
  <c r="E401"/>
  <c r="F401"/>
  <c r="F403"/>
  <c r="G402"/>
  <c r="G394"/>
  <c r="G399"/>
  <c r="E394"/>
  <c r="F394"/>
  <c r="F399"/>
  <c r="G398"/>
  <c r="G397"/>
  <c r="G396"/>
  <c r="G395"/>
  <c r="G381"/>
  <c r="G391"/>
  <c r="E381"/>
  <c r="F381"/>
  <c r="F391"/>
  <c r="G390"/>
  <c r="G389"/>
  <c r="G388"/>
  <c r="G387"/>
  <c r="G386"/>
  <c r="G385"/>
  <c r="G384"/>
  <c r="G383"/>
  <c r="G382"/>
  <c r="G375"/>
  <c r="G379"/>
  <c r="E375"/>
  <c r="F375"/>
  <c r="F379"/>
  <c r="G378"/>
  <c r="G377"/>
  <c r="G376"/>
  <c r="G363"/>
  <c r="G372"/>
  <c r="E363"/>
  <c r="F363"/>
  <c r="F372"/>
  <c r="G368"/>
  <c r="G370"/>
  <c r="E368"/>
  <c r="F368"/>
  <c r="F370"/>
  <c r="G369"/>
  <c r="G364"/>
  <c r="G366"/>
  <c r="E364"/>
  <c r="F364"/>
  <c r="F366"/>
  <c r="G365"/>
  <c r="G331"/>
  <c r="G361"/>
  <c r="E331"/>
  <c r="F331"/>
  <c r="F361"/>
  <c r="G355"/>
  <c r="G359"/>
  <c r="E355"/>
  <c r="F355"/>
  <c r="F359"/>
  <c r="G358"/>
  <c r="G357"/>
  <c r="G356"/>
  <c r="G351"/>
  <c r="G353"/>
  <c r="E351"/>
  <c r="F351"/>
  <c r="F353"/>
  <c r="G352"/>
  <c r="G338"/>
  <c r="G349"/>
  <c r="E338"/>
  <c r="F338"/>
  <c r="F349"/>
  <c r="G348"/>
  <c r="G347"/>
  <c r="G346"/>
  <c r="G345"/>
  <c r="G344"/>
  <c r="G343"/>
  <c r="G342"/>
  <c r="G341"/>
  <c r="G340"/>
  <c r="G339"/>
  <c r="G332"/>
  <c r="G336"/>
  <c r="E332"/>
  <c r="F332"/>
  <c r="F336"/>
  <c r="G335"/>
  <c r="G334"/>
  <c r="G333"/>
  <c r="G232"/>
  <c r="G329"/>
  <c r="E232"/>
  <c r="F232"/>
  <c r="F329"/>
  <c r="G304"/>
  <c r="G327"/>
  <c r="E304"/>
  <c r="F304"/>
  <c r="F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0"/>
  <c r="G302"/>
  <c r="E300"/>
  <c r="F300"/>
  <c r="F302"/>
  <c r="G301"/>
  <c r="G295"/>
  <c r="G298"/>
  <c r="E295"/>
  <c r="F295"/>
  <c r="F298"/>
  <c r="G297"/>
  <c r="G296"/>
  <c r="G269"/>
  <c r="G293"/>
  <c r="E269"/>
  <c r="F269"/>
  <c r="F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4"/>
  <c r="G267"/>
  <c r="E264"/>
  <c r="F264"/>
  <c r="F267"/>
  <c r="G266"/>
  <c r="G265"/>
  <c r="G257"/>
  <c r="G262"/>
  <c r="E257"/>
  <c r="F257"/>
  <c r="F262"/>
  <c r="G261"/>
  <c r="G260"/>
  <c r="G259"/>
  <c r="G258"/>
  <c r="G233"/>
  <c r="G255"/>
  <c r="E233"/>
  <c r="F233"/>
  <c r="F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167"/>
  <c r="G230"/>
  <c r="E167"/>
  <c r="F167"/>
  <c r="F230"/>
  <c r="G224"/>
  <c r="G228"/>
  <c r="E224"/>
  <c r="F224"/>
  <c r="F228"/>
  <c r="G227"/>
  <c r="G226"/>
  <c r="G225"/>
  <c r="G218"/>
  <c r="G222"/>
  <c r="E218"/>
  <c r="F218"/>
  <c r="F222"/>
  <c r="G221"/>
  <c r="G220"/>
  <c r="G219"/>
  <c r="G210"/>
  <c r="G216"/>
  <c r="E210"/>
  <c r="F210"/>
  <c r="F216"/>
  <c r="G215"/>
  <c r="G214"/>
  <c r="G213"/>
  <c r="G212"/>
  <c r="G211"/>
  <c r="G193"/>
  <c r="G208"/>
  <c r="E193"/>
  <c r="F193"/>
  <c r="F208"/>
  <c r="G207"/>
  <c r="G206"/>
  <c r="G205"/>
  <c r="G204"/>
  <c r="G203"/>
  <c r="G202"/>
  <c r="G201"/>
  <c r="G200"/>
  <c r="G199"/>
  <c r="G198"/>
  <c r="G197"/>
  <c r="G196"/>
  <c r="G195"/>
  <c r="G194"/>
  <c r="G168"/>
  <c r="G191"/>
  <c r="E168"/>
  <c r="F168"/>
  <c r="F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32"/>
  <c r="G165"/>
  <c r="E132"/>
  <c r="F132"/>
  <c r="F165"/>
  <c r="G151"/>
  <c r="G163"/>
  <c r="E151"/>
  <c r="F151"/>
  <c r="F163"/>
  <c r="G162"/>
  <c r="G161"/>
  <c r="G160"/>
  <c r="G159"/>
  <c r="G158"/>
  <c r="G157"/>
  <c r="G156"/>
  <c r="G155"/>
  <c r="G154"/>
  <c r="G153"/>
  <c r="G152"/>
  <c r="G145"/>
  <c r="G149"/>
  <c r="E145"/>
  <c r="F145"/>
  <c r="F149"/>
  <c r="G148"/>
  <c r="G147"/>
  <c r="G146"/>
  <c r="G133"/>
  <c r="G143"/>
  <c r="E133"/>
  <c r="F133"/>
  <c r="F143"/>
  <c r="G142"/>
  <c r="G141"/>
  <c r="G140"/>
  <c r="G139"/>
  <c r="G138"/>
  <c r="G137"/>
  <c r="G136"/>
  <c r="G135"/>
  <c r="G134"/>
  <c r="G127"/>
  <c r="G130"/>
  <c r="E127"/>
  <c r="F127"/>
  <c r="F130"/>
  <c r="G129"/>
  <c r="G128"/>
  <c r="G118"/>
  <c r="G125"/>
  <c r="E118"/>
  <c r="F118"/>
  <c r="F125"/>
  <c r="G124"/>
  <c r="G123"/>
  <c r="G122"/>
  <c r="G121"/>
  <c r="G120"/>
  <c r="G119"/>
  <c r="G85"/>
  <c r="G116"/>
  <c r="E85"/>
  <c r="F85"/>
  <c r="F116"/>
  <c r="G112"/>
  <c r="G114"/>
  <c r="E112"/>
  <c r="F112"/>
  <c r="F114"/>
  <c r="G113"/>
  <c r="G105"/>
  <c r="G110"/>
  <c r="E105"/>
  <c r="F105"/>
  <c r="F110"/>
  <c r="G109"/>
  <c r="G108"/>
  <c r="G107"/>
  <c r="G106"/>
  <c r="G96"/>
  <c r="G103"/>
  <c r="E96"/>
  <c r="F96"/>
  <c r="F103"/>
  <c r="G102"/>
  <c r="G101"/>
  <c r="G100"/>
  <c r="G99"/>
  <c r="G98"/>
  <c r="G97"/>
  <c r="G86"/>
  <c r="G94"/>
  <c r="E86"/>
  <c r="F86"/>
  <c r="F94"/>
  <c r="G93"/>
  <c r="G92"/>
  <c r="G91"/>
  <c r="G90"/>
  <c r="G89"/>
  <c r="G88"/>
  <c r="G87"/>
  <c r="G70"/>
  <c r="G83"/>
  <c r="E70"/>
  <c r="F70"/>
  <c r="F83"/>
  <c r="G82"/>
  <c r="G81"/>
  <c r="G80"/>
  <c r="G79"/>
  <c r="G78"/>
  <c r="G77"/>
  <c r="G76"/>
  <c r="G75"/>
  <c r="G74"/>
  <c r="G73"/>
  <c r="G72"/>
  <c r="G71"/>
  <c r="G60"/>
  <c r="G68"/>
  <c r="E60"/>
  <c r="F60"/>
  <c r="F68"/>
  <c r="G67"/>
  <c r="G66"/>
  <c r="G65"/>
  <c r="G64"/>
  <c r="G63"/>
  <c r="G62"/>
  <c r="G61"/>
  <c r="G49"/>
  <c r="G58"/>
  <c r="E49"/>
  <c r="F49"/>
  <c r="F58"/>
  <c r="G57"/>
  <c r="G56"/>
  <c r="G55"/>
  <c r="G54"/>
  <c r="G53"/>
  <c r="G52"/>
  <c r="G51"/>
  <c r="G50"/>
  <c r="G35"/>
  <c r="G47"/>
  <c r="E35"/>
  <c r="F35"/>
  <c r="F47"/>
  <c r="G46"/>
  <c r="G45"/>
  <c r="G44"/>
  <c r="G43"/>
  <c r="G42"/>
  <c r="G41"/>
  <c r="G40"/>
  <c r="G39"/>
  <c r="G38"/>
  <c r="G37"/>
  <c r="G36"/>
  <c r="G12"/>
  <c r="G33"/>
  <c r="E12"/>
  <c r="F12"/>
  <c r="F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4"/>
  <c r="G10"/>
  <c r="E4"/>
  <c r="F4"/>
  <c r="F10"/>
  <c r="G9"/>
  <c r="G8"/>
  <c r="G7"/>
  <c r="G6"/>
  <c r="G5"/>
</calcChain>
</file>

<file path=xl/sharedStrings.xml><?xml version="1.0" encoding="utf-8"?>
<sst xmlns="http://schemas.openxmlformats.org/spreadsheetml/2006/main" count="1785" uniqueCount="944">
  <si>
    <t>REFORMA DE LAS OFICINAS DEL CABB EN P1 DE LOS EDIF. ALBIA I y II</t>
  </si>
  <si>
    <t>Presupuesto</t>
  </si>
  <si>
    <t>Código</t>
  </si>
  <si>
    <t>Resumen</t>
  </si>
  <si>
    <t>ImpPres</t>
  </si>
  <si>
    <t>Nat</t>
  </si>
  <si>
    <t>Ud</t>
  </si>
  <si>
    <t>CanPres</t>
  </si>
  <si>
    <t>PrPres</t>
  </si>
  <si>
    <t xml:space="preserve">00           </t>
  </si>
  <si>
    <t>NOTAS PREVIAS</t>
  </si>
  <si>
    <t>Capítulo</t>
  </si>
  <si>
    <t/>
  </si>
  <si>
    <t xml:space="preserve">NP01         </t>
  </si>
  <si>
    <t>NOTA ACLARATORIA GENERAL 1</t>
  </si>
  <si>
    <t>Partida</t>
  </si>
  <si>
    <t xml:space="preserve">NP02         </t>
  </si>
  <si>
    <t>NOTA ACLARATORIA GENERAL 2</t>
  </si>
  <si>
    <t xml:space="preserve">NP03         </t>
  </si>
  <si>
    <t>NOTA ACLARATORIA GENERAL 3</t>
  </si>
  <si>
    <t xml:space="preserve">NP04         </t>
  </si>
  <si>
    <t>NOTA ACLARATORIA GENERAL 4</t>
  </si>
  <si>
    <t xml:space="preserve">NP05         </t>
  </si>
  <si>
    <t>NOTA ACLARATORIA GENERAL 5</t>
  </si>
  <si>
    <t>00</t>
  </si>
  <si>
    <t xml:space="preserve">01           </t>
  </si>
  <si>
    <t>ACTUACIONES PREVIAS Y DERRIBOS</t>
  </si>
  <si>
    <t xml:space="preserve">0MT010CABB   </t>
  </si>
  <si>
    <t>RETIRADA MANUAL MOBILIARIO</t>
  </si>
  <si>
    <t>PA</t>
  </si>
  <si>
    <t xml:space="preserve">0MT011CABB   </t>
  </si>
  <si>
    <t>RETIRADA MANUAL CAJAS FUERTE</t>
  </si>
  <si>
    <t xml:space="preserve">E70024       </t>
  </si>
  <si>
    <t>COLOCACIÓN PLADUR PROTECTOR OBRAS</t>
  </si>
  <si>
    <t>m²</t>
  </si>
  <si>
    <t xml:space="preserve">U1336        </t>
  </si>
  <si>
    <t>PUERTA PROVISIONAL ACCESO OBRA</t>
  </si>
  <si>
    <t>u</t>
  </si>
  <si>
    <t xml:space="preserve">0CF020       </t>
  </si>
  <si>
    <t>PROTECCIÓN DE ELEMENTOS Y CARPINTERÍAS</t>
  </si>
  <si>
    <t xml:space="preserve">0CS010       </t>
  </si>
  <si>
    <t>PROTECCIÓN DE SUELOS</t>
  </si>
  <si>
    <t xml:space="preserve">DLC010       </t>
  </si>
  <si>
    <t>DESMONTAJE DE CARP. EXT. C/ RECUP</t>
  </si>
  <si>
    <t xml:space="preserve">DFF011       </t>
  </si>
  <si>
    <t>APERTURA DE HUECO EN FACHADA</t>
  </si>
  <si>
    <t xml:space="preserve">DLP210       </t>
  </si>
  <si>
    <t>LEVANTADO DE PUERTA INTERIOR</t>
  </si>
  <si>
    <t xml:space="preserve">DFF011C      </t>
  </si>
  <si>
    <t>APERTURA DE HUECO EN FÁBRICA</t>
  </si>
  <si>
    <t xml:space="preserve">01.05.02     </t>
  </si>
  <si>
    <t>DESMONTAJE DE CARPINTERÍA ACRISTALADA</t>
  </si>
  <si>
    <t xml:space="preserve">DPT020       </t>
  </si>
  <si>
    <t>DERRIBO DE DIVISIONES INTERIORES</t>
  </si>
  <si>
    <t xml:space="preserve">DPT021       </t>
  </si>
  <si>
    <t>APERTURA HUECO EN TABIQUERÍA INTERIOR</t>
  </si>
  <si>
    <t xml:space="preserve">DRS010       </t>
  </si>
  <si>
    <t>DEMOLICIÓN PAVIMENTO INTERIOR</t>
  </si>
  <si>
    <t xml:space="preserve">DRA010       </t>
  </si>
  <si>
    <t>DEMOLICIÓN DE REVESTIMIENTO</t>
  </si>
  <si>
    <t xml:space="preserve">DMC010       </t>
  </si>
  <si>
    <t>CORTE DE PAVIMENTO</t>
  </si>
  <si>
    <t>m</t>
  </si>
  <si>
    <t xml:space="preserve">DIC010       </t>
  </si>
  <si>
    <t>DESMONTAJE DE RADIADOR C/RECUP.</t>
  </si>
  <si>
    <t xml:space="preserve">DPI020B      </t>
  </si>
  <si>
    <t>DESMONTAJE DE INSTALACIONES EN INTERIOR</t>
  </si>
  <si>
    <t xml:space="preserve">0XM030       </t>
  </si>
  <si>
    <t>MONTAJE Y DESMONTAJE DE MONTACARGAS</t>
  </si>
  <si>
    <t xml:space="preserve">0XM010       </t>
  </si>
  <si>
    <t>ALQUILER MENSUAL DE MONTACARGAS</t>
  </si>
  <si>
    <t>01</t>
  </si>
  <si>
    <t xml:space="preserve">03           </t>
  </si>
  <si>
    <t>ALBAÑILERÍA Y PARTICIONES</t>
  </si>
  <si>
    <t xml:space="preserve">NOTAALB      </t>
  </si>
  <si>
    <t>NOTA PREVIA PARTICIONES</t>
  </si>
  <si>
    <t xml:space="preserve">EAV010C      </t>
  </si>
  <si>
    <t>PERFILES ACERO LAMINADO C/ UNIONES SOLDADAS</t>
  </si>
  <si>
    <t>kg</t>
  </si>
  <si>
    <t xml:space="preserve">FBY050P70    </t>
  </si>
  <si>
    <t>TABIQUE YESO LAMINADO DOBLE PLACA P70</t>
  </si>
  <si>
    <t xml:space="preserve">FBY050P70SM  </t>
  </si>
  <si>
    <t>TABIQUE YESO LAMINADO DOBLE PLACA P70 SOBRE MAMPARAS</t>
  </si>
  <si>
    <t xml:space="preserve">FBY050EI120  </t>
  </si>
  <si>
    <t>TABIQUE YESO LAMINADO EI120</t>
  </si>
  <si>
    <t xml:space="preserve">RRY070482P   </t>
  </si>
  <si>
    <t>TRASDOSADO AUTOPORTANTE ARRIOSTRADO DOBLE PLACA P48</t>
  </si>
  <si>
    <t xml:space="preserve">E07BAT111    </t>
  </si>
  <si>
    <t>FABRICA BLOQUE RECTIFICADO SAMPEDRO ECOrec® 30x19,9x19 cm</t>
  </si>
  <si>
    <t xml:space="preserve">AD01.02      </t>
  </si>
  <si>
    <t>INCREMENTO PLACA ANTIHUMEDAD</t>
  </si>
  <si>
    <t xml:space="preserve">FSP010VTC    </t>
  </si>
  <si>
    <t>RECONSTRUCCIÓN DE FACHADA</t>
  </si>
  <si>
    <t xml:space="preserve">02.09        </t>
  </si>
  <si>
    <t>AYUDAS ALBAÑILERÍA A GREMIOS</t>
  </si>
  <si>
    <t xml:space="preserve">02.10        </t>
  </si>
  <si>
    <t>APERTURA Y TAPADO DE ROZAS EN COMPRESORA</t>
  </si>
  <si>
    <t>03</t>
  </si>
  <si>
    <t xml:space="preserve">04           </t>
  </si>
  <si>
    <t>REVESTIMIENTOS</t>
  </si>
  <si>
    <t xml:space="preserve">RAC012       </t>
  </si>
  <si>
    <t>ALICATADO GRES PORCELÁNICO 30x60cm</t>
  </si>
  <si>
    <t xml:space="preserve">RRY07048MEL  </t>
  </si>
  <si>
    <t>PANELADO AUTOPORTANTE DE MELAMINA</t>
  </si>
  <si>
    <t xml:space="preserve">RDM010MEL    </t>
  </si>
  <si>
    <t>REVESTIMIENTO TABLERO MELAMINA</t>
  </si>
  <si>
    <t xml:space="preserve">RDE020       </t>
  </si>
  <si>
    <t>REVESTIMIENTO ALUMINIO PLATA MATE</t>
  </si>
  <si>
    <t xml:space="preserve">04.03        </t>
  </si>
  <si>
    <t>GUARNECIDO Y ENLUCIDO DE YESO</t>
  </si>
  <si>
    <t xml:space="preserve">RPE012       </t>
  </si>
  <si>
    <t>ENFOSADO DE CEMENTO MAESTREADO</t>
  </si>
  <si>
    <t xml:space="preserve">FJI022N      </t>
  </si>
  <si>
    <t>AJARDINAMIENTO VERTICAL NATURAL PRESERVADO</t>
  </si>
  <si>
    <t xml:space="preserve">RDM010MAD    </t>
  </si>
  <si>
    <t>REVESTIMIENTO LISTONES DE MADERA</t>
  </si>
  <si>
    <t>04</t>
  </si>
  <si>
    <t xml:space="preserve">05           </t>
  </si>
  <si>
    <t>TECHOS</t>
  </si>
  <si>
    <t xml:space="preserve">RTC018       </t>
  </si>
  <si>
    <t>FALSO TECHO CONTINUO YESO LAMINADO</t>
  </si>
  <si>
    <t xml:space="preserve">RTC018EI90   </t>
  </si>
  <si>
    <t>FALSO TECHO CONTINUO YESO LAMINADO EI90</t>
  </si>
  <si>
    <t xml:space="preserve">INC.PH1      </t>
  </si>
  <si>
    <t>INCREMENTO PLACA ANTIHUMEDAD EN FALSO TECHO</t>
  </si>
  <si>
    <t xml:space="preserve">RTD010C      </t>
  </si>
  <si>
    <t>TABICA / CORTINERO EN FALSO TECHO h=30cm</t>
  </si>
  <si>
    <t xml:space="preserve">RTD010B      </t>
  </si>
  <si>
    <t>TABICA / CORTINERO EN FALSO TECHO h=40cm</t>
  </si>
  <si>
    <t xml:space="preserve">RPG011       </t>
  </si>
  <si>
    <t>REGULARIZACIÓN DE TECHO</t>
  </si>
  <si>
    <t>05</t>
  </si>
  <si>
    <t xml:space="preserve">06           </t>
  </si>
  <si>
    <t>PAVIMENTOS</t>
  </si>
  <si>
    <t xml:space="preserve">RSB015       </t>
  </si>
  <si>
    <t>BASE DE HORMIGÓN CON ARCILLA EXPANDIDA</t>
  </si>
  <si>
    <t xml:space="preserve">RSB010       </t>
  </si>
  <si>
    <t>RECRECIDO MORTERO DE CEMENTO C/ MALLAZO</t>
  </si>
  <si>
    <t xml:space="preserve">RSB0105      </t>
  </si>
  <si>
    <t>BASE DE MORTERO DE CEMENTO</t>
  </si>
  <si>
    <t xml:space="preserve">QUG010       </t>
  </si>
  <si>
    <t>TABIQUE ALIGERADO SOPORTE RAMPA</t>
  </si>
  <si>
    <t xml:space="preserve">PES001       </t>
  </si>
  <si>
    <t>RECRECIDO CON POLIESTIRENO</t>
  </si>
  <si>
    <t xml:space="preserve">EHE010       </t>
  </si>
  <si>
    <t>ESCALERA DE HORMIGÓN CON PELDAÑOS</t>
  </si>
  <si>
    <t xml:space="preserve">RSA020PN     </t>
  </si>
  <si>
    <t>CAPA FINA DE NIVELACIÓN</t>
  </si>
  <si>
    <t xml:space="preserve">EHW001C      </t>
  </si>
  <si>
    <t>ANCLAJE QUÍMICO</t>
  </si>
  <si>
    <t xml:space="preserve">RSS031NTG    </t>
  </si>
  <si>
    <t>REVESTIMIENTO SUELO VINÍLICO</t>
  </si>
  <si>
    <t xml:space="preserve">RSG010CABB   </t>
  </si>
  <si>
    <t>SOLADO GRES PORCELÁNICO GLOCAL CLEAR GC01</t>
  </si>
  <si>
    <t xml:space="preserve">RETMAMP001   </t>
  </si>
  <si>
    <t>RETENIDA ARRANQUE MAMPARAS</t>
  </si>
  <si>
    <t xml:space="preserve">RSM050       </t>
  </si>
  <si>
    <t>RODAPIE MADERA</t>
  </si>
  <si>
    <t>06</t>
  </si>
  <si>
    <t xml:space="preserve">07           </t>
  </si>
  <si>
    <t>CARPINTERIA Y HERRERÍA</t>
  </si>
  <si>
    <t xml:space="preserve">07.01        </t>
  </si>
  <si>
    <t>MAMPARAS</t>
  </si>
  <si>
    <t xml:space="preserve">FOA010RS     </t>
  </si>
  <si>
    <t>MAMPARA DE VIDRIO LAMINAR SIMPLE</t>
  </si>
  <si>
    <t xml:space="preserve">FOA010R      </t>
  </si>
  <si>
    <t>MAMPARA DE VIDRIO LAMINAR DOBLE</t>
  </si>
  <si>
    <t xml:space="preserve">FOA010PV2    </t>
  </si>
  <si>
    <t>PUERTA MAMP. VIDRIO TEMPLADO 1020x2200mm</t>
  </si>
  <si>
    <t xml:space="preserve">FOA010PV2B   </t>
  </si>
  <si>
    <t>PUERTA MAMP. VIDRIO TEMPLADO 1020x2600mm</t>
  </si>
  <si>
    <t xml:space="preserve">FOA010PV1A   </t>
  </si>
  <si>
    <t>PUERTA MAMP. VIDRIO LAMINAR DOBLE 1020x2200mm</t>
  </si>
  <si>
    <t xml:space="preserve">FOA010PV1B   </t>
  </si>
  <si>
    <t>PUERTA MAMP. VIDRIO LAMINAR DOBLE 1120x2200mm</t>
  </si>
  <si>
    <t xml:space="preserve">FOA010MEP90  </t>
  </si>
  <si>
    <t>MÓDULO TÉCNICO DE ELECTRIFICACIÓN</t>
  </si>
  <si>
    <t>07.01</t>
  </si>
  <si>
    <t xml:space="preserve">07.02        </t>
  </si>
  <si>
    <t>CARPINTERÍA INTERIOR DE MADERA</t>
  </si>
  <si>
    <t xml:space="preserve">LPM010P1     </t>
  </si>
  <si>
    <t>PUERTA INTERIOR ABATIBLE 1 HOJA 840x2110mm</t>
  </si>
  <si>
    <t xml:space="preserve">LPM010P2     </t>
  </si>
  <si>
    <t>PUERTA INTERIOR ABATIBLE 1 HOJA 940x2110mm</t>
  </si>
  <si>
    <t xml:space="preserve">LPM010P3     </t>
  </si>
  <si>
    <t>PUERTA INTERIOR ABATIBLE 1 HOJA 840x2200mm</t>
  </si>
  <si>
    <t xml:space="preserve">LPM021EP2    </t>
  </si>
  <si>
    <t>PUERTA INTERIOR CORREDERA PASO 100 cm</t>
  </si>
  <si>
    <t xml:space="preserve">LPM010PANEL  </t>
  </si>
  <si>
    <t>ADECUACIÓN DE CARPINTERÍAS PARA PANELADOS</t>
  </si>
  <si>
    <t xml:space="preserve">SVC0102SUP   </t>
  </si>
  <si>
    <t>CABINA TABLERO FENÓLICO HPL</t>
  </si>
  <si>
    <t>m2</t>
  </si>
  <si>
    <t>07.02</t>
  </si>
  <si>
    <t xml:space="preserve">07.03        </t>
  </si>
  <si>
    <t>PUERTAS ESPECIALES Y CORTAFUEGOS</t>
  </si>
  <si>
    <t xml:space="preserve">LFA010       </t>
  </si>
  <si>
    <t>PUERTA CORTAFUEGOS EI120 1H</t>
  </si>
  <si>
    <t xml:space="preserve">LFA0102H1    </t>
  </si>
  <si>
    <t>PUERTA CORTAFUEGOS EI60 2H</t>
  </si>
  <si>
    <t xml:space="preserve">LFA011       </t>
  </si>
  <si>
    <t>PUERTA CORTAFUEGOS EI60 1H</t>
  </si>
  <si>
    <t xml:space="preserve">LRA020       </t>
  </si>
  <si>
    <t>PUERTA REGISTRO CORTAFUEGOS EI60</t>
  </si>
  <si>
    <t>07.03</t>
  </si>
  <si>
    <t xml:space="preserve">07.04        </t>
  </si>
  <si>
    <t>CERRAJERÍA Y HERRERÍA</t>
  </si>
  <si>
    <t xml:space="preserve">FDD160A      </t>
  </si>
  <si>
    <t>PASAMANOS DOBLE ACERO INOXIDABLE</t>
  </si>
  <si>
    <t>07.04</t>
  </si>
  <si>
    <t>07</t>
  </si>
  <si>
    <t xml:space="preserve">08           </t>
  </si>
  <si>
    <t>AISLAMIENTOS E IMPERMEABILIZACIONES</t>
  </si>
  <si>
    <t xml:space="preserve">NAO030       </t>
  </si>
  <si>
    <t>AISLAMIENTO LANA MINERAL ENTRE MONTANTES e=50mm</t>
  </si>
  <si>
    <t xml:space="preserve">NBT010       </t>
  </si>
  <si>
    <t>AISLAMIENTO LANA MINERAL SOBRE FALSO TECHO e=48mm</t>
  </si>
  <si>
    <t xml:space="preserve">IOU030       </t>
  </si>
  <si>
    <t>SELLADO INTUMESCENTE JUNTA ENTRE EDIFICIOS</t>
  </si>
  <si>
    <t xml:space="preserve">NIO040       </t>
  </si>
  <si>
    <t>SELLADO IMPERMEABILIZANTE EN JUNTA DE FACHADA</t>
  </si>
  <si>
    <t xml:space="preserve">08.01        </t>
  </si>
  <si>
    <t>ESTUDIO CÁLCULO RUIDO</t>
  </si>
  <si>
    <t xml:space="preserve">08.02        </t>
  </si>
  <si>
    <t>MEDIDAS CORRECTORAS AISLAMIENTO ACÚSTICO</t>
  </si>
  <si>
    <t>pa</t>
  </si>
  <si>
    <t>08</t>
  </si>
  <si>
    <t xml:space="preserve">09           </t>
  </si>
  <si>
    <t>PINTURA</t>
  </si>
  <si>
    <t xml:space="preserve">RIP030       </t>
  </si>
  <si>
    <t>PINTURA PLÁSTICA INTERIORES</t>
  </si>
  <si>
    <t xml:space="preserve">RNE010       </t>
  </si>
  <si>
    <t>ESMALTE SOBRE ESTRUCTURA DE ACERO</t>
  </si>
  <si>
    <t>09</t>
  </si>
  <si>
    <t xml:space="preserve">IFS          </t>
  </si>
  <si>
    <t>INST-FONTANERÍA Y SANEAMIENTO</t>
  </si>
  <si>
    <t xml:space="preserve">IISKLA       </t>
  </si>
  <si>
    <t>FONTANERÍA</t>
  </si>
  <si>
    <t xml:space="preserve">IF.NCOEO     </t>
  </si>
  <si>
    <t>TUB.POLIPROPILENO SDR-6 40x6,7mm</t>
  </si>
  <si>
    <t xml:space="preserve">IF.BIBHI     </t>
  </si>
  <si>
    <t>TUB.POLIPROPILENO SDR-6 32x5,4mm</t>
  </si>
  <si>
    <t xml:space="preserve">IF.KJHH      </t>
  </si>
  <si>
    <t>TUB.POLIPROPILENO SDR-6 25x4,2mm</t>
  </si>
  <si>
    <t xml:space="preserve">IF.BFWBWB    </t>
  </si>
  <si>
    <t>TUB.POLIPROPILENO SDR-6 20x3,4mm</t>
  </si>
  <si>
    <t xml:space="preserve">IF.ONQO      </t>
  </si>
  <si>
    <t>INSTALACIÓN DE FONTANERIA ASEO 1</t>
  </si>
  <si>
    <t>UD</t>
  </si>
  <si>
    <t xml:space="preserve">IF.ONQO2     </t>
  </si>
  <si>
    <t>INSTALACIÓN DE FONTANERIA ASEO 2</t>
  </si>
  <si>
    <t xml:space="preserve">IF.ONQO23    </t>
  </si>
  <si>
    <t>INSTALACIÓN DE FONTANERIA ASEO 3</t>
  </si>
  <si>
    <t xml:space="preserve">IFI012OF     </t>
  </si>
  <si>
    <t>INSTALACIÓN INTERIOR COCINA</t>
  </si>
  <si>
    <t xml:space="preserve">IF.ONQO24    </t>
  </si>
  <si>
    <t>INSTALACIÓN DE FONTANERIA LIMPIEZA</t>
  </si>
  <si>
    <t>IISKLA</t>
  </si>
  <si>
    <t xml:space="preserve">IIOSP        </t>
  </si>
  <si>
    <t>SANEAMIENTO</t>
  </si>
  <si>
    <t xml:space="preserve">IS.GRBW      </t>
  </si>
  <si>
    <t>DESAGÜE INODORO ø110</t>
  </si>
  <si>
    <t>ud</t>
  </si>
  <si>
    <t xml:space="preserve">IS.T3B       </t>
  </si>
  <si>
    <t>DESAGÜE LAVABO ø50</t>
  </si>
  <si>
    <t xml:space="preserve">IS.GRTG      </t>
  </si>
  <si>
    <t>PUNTO DESAGUE APARATO ø50</t>
  </si>
  <si>
    <t>IIOSP</t>
  </si>
  <si>
    <t xml:space="preserve">IIAPAR       </t>
  </si>
  <si>
    <t>APARATOS SANITARIOS</t>
  </si>
  <si>
    <t xml:space="preserve">SAI010       </t>
  </si>
  <si>
    <t>INODORO CON TANQUE BAJO</t>
  </si>
  <si>
    <t xml:space="preserve">SPI022       </t>
  </si>
  <si>
    <t>INODORO SUSPENDIDO ADAPTADO</t>
  </si>
  <si>
    <t xml:space="preserve">SPL010       </t>
  </si>
  <si>
    <t>LAVABO SUSPENDIDO ADAPTADO</t>
  </si>
  <si>
    <t xml:space="preserve">SAU010       </t>
  </si>
  <si>
    <t>URINARIO DE PORCELANA SANITARIA</t>
  </si>
  <si>
    <t xml:space="preserve">SAL010       </t>
  </si>
  <si>
    <t>LAVABO SOBRE ENCIMERA</t>
  </si>
  <si>
    <t xml:space="preserve">SCF010       </t>
  </si>
  <si>
    <t>FREGADERO INOX</t>
  </si>
  <si>
    <t xml:space="preserve">E22TT020     </t>
  </si>
  <si>
    <t>TERMO ELÉCTRICO ACS 30-35 l</t>
  </si>
  <si>
    <t xml:space="preserve">12.03.05     </t>
  </si>
  <si>
    <t>VERTED.AC.INOX.60x60 G.PARED</t>
  </si>
  <si>
    <t xml:space="preserve">SAD020       </t>
  </si>
  <si>
    <t>PLATO DE DUCHA</t>
  </si>
  <si>
    <t xml:space="preserve">SPA020AB     </t>
  </si>
  <si>
    <t>BARRA INOX ABATIBLE ASEO ADAPTADO</t>
  </si>
  <si>
    <t xml:space="preserve">SPA110       </t>
  </si>
  <si>
    <t>BASTIDOR EMPOTRADO SUJECCIÓN BARRAS</t>
  </si>
  <si>
    <t>IIAPAR</t>
  </si>
  <si>
    <t>IFS</t>
  </si>
  <si>
    <t xml:space="preserve">ICL          </t>
  </si>
  <si>
    <t>INST CLIMATIZACION</t>
  </si>
  <si>
    <t xml:space="preserve">IC.02        </t>
  </si>
  <si>
    <t>EQUIPOS</t>
  </si>
  <si>
    <t xml:space="preserve">CFM21EB122   </t>
  </si>
  <si>
    <t>VRV Exterior Bomba de Calor MITSUBISHI PURY-P850YSNW-A1</t>
  </si>
  <si>
    <t xml:space="preserve">CFM21EB171   </t>
  </si>
  <si>
    <t>CONTROLADOR BC modelo CMB-M1016V-JA1I</t>
  </si>
  <si>
    <t xml:space="preserve">CFM21EB156   </t>
  </si>
  <si>
    <t>KIT REDUCTOR modelo CMY-R302S-G</t>
  </si>
  <si>
    <t xml:space="preserve">CFM21EB155   </t>
  </si>
  <si>
    <t>KIT REDUCTOR modelo CMY-R303S-G</t>
  </si>
  <si>
    <t xml:space="preserve">CFM21EB154   </t>
  </si>
  <si>
    <t>CONTROLADOR modelo CMB-M104V-KB1</t>
  </si>
  <si>
    <t xml:space="preserve">CFM21EB152   </t>
  </si>
  <si>
    <t>CONTROLADOR modelo CMB-M108V-KB1</t>
  </si>
  <si>
    <t xml:space="preserve">CFM21EB157   </t>
  </si>
  <si>
    <t>KIT REDUCTOR modelo CMY-R306S-G</t>
  </si>
  <si>
    <t xml:space="preserve">CFM21EB158   </t>
  </si>
  <si>
    <t>KIT REDUCTOR modelo CMY-R160-J1</t>
  </si>
  <si>
    <t xml:space="preserve">CFM21EB148   </t>
  </si>
  <si>
    <t>KIT DISTRIBUIDOR modelo CMY-Y102SS-G2</t>
  </si>
  <si>
    <t xml:space="preserve">CFM21EB138   </t>
  </si>
  <si>
    <t>KIT DISTRIBUIDOR modelo CMY-R201S-G</t>
  </si>
  <si>
    <t xml:space="preserve">CFM21EB160   </t>
  </si>
  <si>
    <t>VRV UNIDAD CASSETTE MITSUBISHI PLFY-P15VFM E</t>
  </si>
  <si>
    <t xml:space="preserve">CFM21EB161   </t>
  </si>
  <si>
    <t>VRV UNIDAD CASSETTE MITSUBISHI PLFY-P20VFM E</t>
  </si>
  <si>
    <t xml:space="preserve">CFM21EB149   </t>
  </si>
  <si>
    <t>VRV UNIDAD CASSETTE MITSUBISHI PLFY-P25VFM E</t>
  </si>
  <si>
    <t xml:space="preserve">CFM21EB162   </t>
  </si>
  <si>
    <t>VRV UNIDAD CASSETTE MITSUBISHI PLFY-P32VFM E</t>
  </si>
  <si>
    <t xml:space="preserve">CFM21EB150   </t>
  </si>
  <si>
    <t>VRV UNIDAD CASSETTE MITSUBISHI PLFY-P40VFM E</t>
  </si>
  <si>
    <t xml:space="preserve">CFM21EB151   </t>
  </si>
  <si>
    <t>VRV UNIDAD CASSETTE MITSUBISHI PLFY-P50VFM E</t>
  </si>
  <si>
    <t xml:space="preserve">CFM21EB170   </t>
  </si>
  <si>
    <t>VRV UNIDAD CASSETTE MITSUBISHI PLFY-M100VEM E</t>
  </si>
  <si>
    <t xml:space="preserve">CFM21EB175   </t>
  </si>
  <si>
    <t>VRV UNIDAD CASSETTE MITSUBISHI PLFY-M125VEM E</t>
  </si>
  <si>
    <t xml:space="preserve">IC.YTTH      </t>
  </si>
  <si>
    <t>UNIDAD RECUPERADORA UR-3400-EC</t>
  </si>
  <si>
    <t xml:space="preserve">ICL1.01011   </t>
  </si>
  <si>
    <t>EXTRACTOR 300 m3/h</t>
  </si>
  <si>
    <t xml:space="preserve">ICL1.01012   </t>
  </si>
  <si>
    <t>EXTRACTOR 450 m3/h</t>
  </si>
  <si>
    <t xml:space="preserve">KFJHGDF      </t>
  </si>
  <si>
    <t>REVISION OFICIAL CITY MULTI R2</t>
  </si>
  <si>
    <t>IC.02</t>
  </si>
  <si>
    <t xml:space="preserve">IC.04        </t>
  </si>
  <si>
    <t>CONDUCTOS, SILENCIADORES</t>
  </si>
  <si>
    <t xml:space="preserve">ICL.02.02    </t>
  </si>
  <si>
    <t>COND. FLEXIBLE ALUMINIO D=102mm</t>
  </si>
  <si>
    <t xml:space="preserve">ICL.02.01A   </t>
  </si>
  <si>
    <t>CONDUCTO DE FIBRA DE VIDRIO climliner</t>
  </si>
  <si>
    <t>M2</t>
  </si>
  <si>
    <t xml:space="preserve">CVTJH3539    </t>
  </si>
  <si>
    <t>TUB.PARED DOBLE GALVAN. D=100mm</t>
  </si>
  <si>
    <t xml:space="preserve">CVTJH3534    </t>
  </si>
  <si>
    <t>TUB.PARED DOBLE GALVAN. D=150mm</t>
  </si>
  <si>
    <t xml:space="preserve">CVTJH3533    </t>
  </si>
  <si>
    <t>TUB.PARED DOBLE GALVAN. D=200mm</t>
  </si>
  <si>
    <t xml:space="preserve">CVTJH3536    </t>
  </si>
  <si>
    <t>TUB.PARED DOBLE GALVAN. D=250mm</t>
  </si>
  <si>
    <t xml:space="preserve">CVTJH3535    </t>
  </si>
  <si>
    <t>TUB.PARED DOBLE GALVAN. D=300mm</t>
  </si>
  <si>
    <t xml:space="preserve">CVTJH3540    </t>
  </si>
  <si>
    <t>TUB.PARED DOBLE GALVAN. D=350mm</t>
  </si>
  <si>
    <t xml:space="preserve">CVHTT35H5    </t>
  </si>
  <si>
    <t>TUB.PARED DOBLE GALVAN. D=400mm</t>
  </si>
  <si>
    <t xml:space="preserve">CVTHJ35H     </t>
  </si>
  <si>
    <t>TUB.PARED DOBLE GALVAN. D=450mm</t>
  </si>
  <si>
    <t xml:space="preserve">ICL.03.09    </t>
  </si>
  <si>
    <t>TUBERIA DE PVC PARA CONDENSADOS</t>
  </si>
  <si>
    <t xml:space="preserve">CVTUHF       </t>
  </si>
  <si>
    <t>CONDUCTO CIRCULAR  ø100</t>
  </si>
  <si>
    <t xml:space="preserve">CVTUHOI      </t>
  </si>
  <si>
    <t>CONDUCTO CIRCULAR  ø125</t>
  </si>
  <si>
    <t xml:space="preserve">CVHJYUO      </t>
  </si>
  <si>
    <t>CONDUCTO CIRCULAR  ø150</t>
  </si>
  <si>
    <t>IC.04</t>
  </si>
  <si>
    <t xml:space="preserve">IC.05        </t>
  </si>
  <si>
    <t>DIFUSORES Y REJILLAS</t>
  </si>
  <si>
    <t xml:space="preserve">IC.GTRW      </t>
  </si>
  <si>
    <t>REJILLA  225 X 125 MM</t>
  </si>
  <si>
    <t xml:space="preserve">IC.GTRJ      </t>
  </si>
  <si>
    <t>REJILLA  325 X 125 MM</t>
  </si>
  <si>
    <t xml:space="preserve">IC.GTRP      </t>
  </si>
  <si>
    <t>REJILLA  425 X 225 MM</t>
  </si>
  <si>
    <t xml:space="preserve">IC.GTRGR     </t>
  </si>
  <si>
    <t>BOCA DE EXTRACCION 160 MM</t>
  </si>
  <si>
    <t xml:space="preserve">HERNB        </t>
  </si>
  <si>
    <t>COMPUERTA CORTAFUEGOS Ø250</t>
  </si>
  <si>
    <t>IC.05</t>
  </si>
  <si>
    <t xml:space="preserve">IC.06        </t>
  </si>
  <si>
    <t>REGULACIÓN Y CONTROL</t>
  </si>
  <si>
    <t xml:space="preserve">IDVCQ        </t>
  </si>
  <si>
    <t>TERMOSTATO</t>
  </si>
  <si>
    <t xml:space="preserve">YHTDRTG      </t>
  </si>
  <si>
    <t>CONTROL CENTRALIZADO</t>
  </si>
  <si>
    <t xml:space="preserve">IC.HYTYE     </t>
  </si>
  <si>
    <t>AE-200</t>
  </si>
  <si>
    <t>IC.06</t>
  </si>
  <si>
    <t xml:space="preserve">IC.07        </t>
  </si>
  <si>
    <t>INSTALACION ELECTRICA</t>
  </si>
  <si>
    <t xml:space="preserve">IC.VFBW      </t>
  </si>
  <si>
    <t>CONTADOR ELECTRÓNICO DE ENERGÍA</t>
  </si>
  <si>
    <t xml:space="preserve">IC.GRGRG     </t>
  </si>
  <si>
    <t>INSTALACIÓN ELÉCTRICA Y CUADRO CLIMATIZACION</t>
  </si>
  <si>
    <t xml:space="preserve">IC.RTBWBRT   </t>
  </si>
  <si>
    <t>PROYECTO, TRAMITACIONES Y ORGANISMOS COMPETENTES</t>
  </si>
  <si>
    <t>IC.07</t>
  </si>
  <si>
    <t>ICL</t>
  </si>
  <si>
    <t xml:space="preserve">IE           </t>
  </si>
  <si>
    <t>INST ELECTRICIDAD</t>
  </si>
  <si>
    <t xml:space="preserve">IE.01        </t>
  </si>
  <si>
    <t>INSTALACIÓN ELÉCTRICA</t>
  </si>
  <si>
    <t xml:space="preserve">IE.DCNQ      </t>
  </si>
  <si>
    <t>DESCARGADOR DE SOBRETENSIONES</t>
  </si>
  <si>
    <t xml:space="preserve">IE.NODQO     </t>
  </si>
  <si>
    <t>BANDEJA PVC U23X 100x60</t>
  </si>
  <si>
    <t>ML</t>
  </si>
  <si>
    <t xml:space="preserve">IE.VIVV      </t>
  </si>
  <si>
    <t>BANDEJA PVC U23X 200x60</t>
  </si>
  <si>
    <t xml:space="preserve">IE.CNDCOQ    </t>
  </si>
  <si>
    <t>BANDEJA PVC U23X 300x60</t>
  </si>
  <si>
    <t xml:space="preserve">IE.CNODNCO   </t>
  </si>
  <si>
    <t>CIRCUITO 2x2,5+T 0,6/1KV</t>
  </si>
  <si>
    <t xml:space="preserve">IE.CJDBQ     </t>
  </si>
  <si>
    <t>CIRCUITO 2x4+T 0,6/1KV</t>
  </si>
  <si>
    <t xml:space="preserve">IE.NCDNO     </t>
  </si>
  <si>
    <t>CIRCUITO 2x6+T 0,6/1KV</t>
  </si>
  <si>
    <t xml:space="preserve">IE.NCDNQO    </t>
  </si>
  <si>
    <t>CIRCUITO 4x4+T 0,6/1KV</t>
  </si>
  <si>
    <t xml:space="preserve">IE.NCDNCQ    </t>
  </si>
  <si>
    <t>CIRCUITO 4x6+T 0,6/1KV</t>
  </si>
  <si>
    <t xml:space="preserve">IE.NCDQON    </t>
  </si>
  <si>
    <t>CIRCUITO 4x35+T 0,6/1KV</t>
  </si>
  <si>
    <t>IE19.02.01.19</t>
  </si>
  <si>
    <t>CIRCUITO 4x50+T 0,6/1KV</t>
  </si>
  <si>
    <t xml:space="preserve">IE.JOCJN     </t>
  </si>
  <si>
    <t>DETECTOR DE PRESENCIA</t>
  </si>
  <si>
    <t xml:space="preserve">IE.CBOCQ     </t>
  </si>
  <si>
    <t>PUNTO DE LUZ</t>
  </si>
  <si>
    <t xml:space="preserve">IE.CNDONC    </t>
  </si>
  <si>
    <t>PUNTO DE LUZ DE EMERGENCIA</t>
  </si>
  <si>
    <t xml:space="preserve">IE.CNDNCDQO  </t>
  </si>
  <si>
    <t>PUNTO INTERRUPTOR ENCENDIDO</t>
  </si>
  <si>
    <t xml:space="preserve">IE.NCONCOQQ  </t>
  </si>
  <si>
    <t>PUNTO PULSADOR ENCENDIDO</t>
  </si>
  <si>
    <t xml:space="preserve">IE.CNODNOQ   </t>
  </si>
  <si>
    <t>BASE ENCHUFE  F+N+T 16A</t>
  </si>
  <si>
    <t>Ud.</t>
  </si>
  <si>
    <t xml:space="preserve">IE.CNDONOQ   </t>
  </si>
  <si>
    <t>BASE ENCHUFE  F+N+T 16A CON TAPA</t>
  </si>
  <si>
    <t xml:space="preserve">IE.NCOO      </t>
  </si>
  <si>
    <t>TOMA DE CORRIENTE 10/16A</t>
  </si>
  <si>
    <t xml:space="preserve">IE.NCODN     </t>
  </si>
  <si>
    <t>PUESTO DE TRABAJO</t>
  </si>
  <si>
    <t xml:space="preserve">IE.NCODNCOQ  </t>
  </si>
  <si>
    <t>IE.01</t>
  </si>
  <si>
    <t xml:space="preserve">IE.02        </t>
  </si>
  <si>
    <t>CUADROS ELÉCTRICOS</t>
  </si>
  <si>
    <t xml:space="preserve">IEFREWBVWR   </t>
  </si>
  <si>
    <t>ADECUACION CUADRO EXISTENTE</t>
  </si>
  <si>
    <t xml:space="preserve">IE.VNDVN     </t>
  </si>
  <si>
    <t>CUADRO GENERAL BAJA TENSIÓN</t>
  </si>
  <si>
    <t xml:space="preserve">IE.NVOFNVW   </t>
  </si>
  <si>
    <t>CUADRO SALA PRENSA</t>
  </si>
  <si>
    <t xml:space="preserve">IE.VNOV      </t>
  </si>
  <si>
    <t>CUADRO SAI</t>
  </si>
  <si>
    <t>IE.02</t>
  </si>
  <si>
    <t xml:space="preserve">IE.03        </t>
  </si>
  <si>
    <t xml:space="preserve">IE.FRWVW     </t>
  </si>
  <si>
    <t>BATERÍA AUTOMÁTICA CONDENSADORES</t>
  </si>
  <si>
    <t xml:space="preserve">IE.VFRVW     </t>
  </si>
  <si>
    <t>SAI 20 KVA</t>
  </si>
  <si>
    <t>IE.03</t>
  </si>
  <si>
    <t xml:space="preserve">IE.04        </t>
  </si>
  <si>
    <t>LUMINARIAS</t>
  </si>
  <si>
    <t xml:space="preserve">01820-0C93   </t>
  </si>
  <si>
    <t>NEXIA 01820-0C93 HUT L DW 210MM 21W 830 BL</t>
  </si>
  <si>
    <t xml:space="preserve">06711-0C62   </t>
  </si>
  <si>
    <t>NEXIA 06711-0C62 BCN 90_AIR 260MM 12W 3000</t>
  </si>
  <si>
    <t xml:space="preserve">06711-0C642  </t>
  </si>
  <si>
    <t>NEXIA 06711-0C64 BCN 90_AIR 260MM 25W 3000</t>
  </si>
  <si>
    <t xml:space="preserve">16132-0EH    </t>
  </si>
  <si>
    <t>NEXIA 16132-0EH LED INFINITY AIR 573MM 300</t>
  </si>
  <si>
    <t xml:space="preserve">16134-0EH    </t>
  </si>
  <si>
    <t>NEXIA 16134-0EH INF. AIR MICRO 47,6W 3000</t>
  </si>
  <si>
    <t xml:space="preserve">MGTRACK01    </t>
  </si>
  <si>
    <t>MG TRACK SPOT NEGRO 15W 3000K 18º CRI90</t>
  </si>
  <si>
    <t xml:space="preserve">MGTRACK02    </t>
  </si>
  <si>
    <t>MG TRACK SPOT NEGRO 15W 3000K 36º CRI90</t>
  </si>
  <si>
    <t xml:space="preserve">25113-1E90   </t>
  </si>
  <si>
    <t>NEXIA 25113-1E90 48V OPAL 303 MM 10W 630LM</t>
  </si>
  <si>
    <t xml:space="preserve">LINDOT01     </t>
  </si>
  <si>
    <t>LINEAL DOT MAGN NEGRO 3000K 36º 904LM</t>
  </si>
  <si>
    <t xml:space="preserve">25212-1E90   </t>
  </si>
  <si>
    <t>NEXIA 25212-1E90 BALL 3000K 120° 320LM NEG</t>
  </si>
  <si>
    <t xml:space="preserve">TRKPLF01     </t>
  </si>
  <si>
    <t>48 TRACK PLAFÓN Ø500-L300m NG 30W 930 110º</t>
  </si>
  <si>
    <t xml:space="preserve">31330-EEE1   </t>
  </si>
  <si>
    <t>NEXIA 31330-EEE1 TIRES M3 SILK GREY 12W 30</t>
  </si>
  <si>
    <t xml:space="preserve">CRRSUP01     </t>
  </si>
  <si>
    <t>CARRIL DE SUPERFICIE MAGNÉTICO 15A 300CM NEGRO</t>
  </si>
  <si>
    <t xml:space="preserve">25952-MG     </t>
  </si>
  <si>
    <t>UNIÓN 25952- MG_TRACK</t>
  </si>
  <si>
    <t xml:space="preserve">25957E       </t>
  </si>
  <si>
    <t>NEXIA 25957E- 48V TRACK ALIMENTADOR NG EVO</t>
  </si>
  <si>
    <t xml:space="preserve">25958E       </t>
  </si>
  <si>
    <t>NEXIA 25958E- 48V TRACK UNION DE CONTACTO</t>
  </si>
  <si>
    <t xml:space="preserve">MGTRACK03    </t>
  </si>
  <si>
    <t>TAPA FINAL CON AGUJERO MG_TRACK</t>
  </si>
  <si>
    <t xml:space="preserve">MGTRACK04    </t>
  </si>
  <si>
    <t>TAPA FINAL SIN AGUJERO MG_TRACK</t>
  </si>
  <si>
    <t xml:space="preserve">25969-1      </t>
  </si>
  <si>
    <t>NEXIA 25969-1 BARRA TELESCOPICA RIGIDA NEG</t>
  </si>
  <si>
    <t xml:space="preserve">CONV220-240V </t>
  </si>
  <si>
    <t>CONVERTIDOR 220-240V 250W 48V IP20</t>
  </si>
  <si>
    <t xml:space="preserve">CRRSUP02     </t>
  </si>
  <si>
    <t>CARRIL DE SUPERFICIE MAGNETICO 15A 200C</t>
  </si>
  <si>
    <t xml:space="preserve">25959E       </t>
  </si>
  <si>
    <t>NEXIA 25959E- 48V TRACK UNION L</t>
  </si>
  <si>
    <t xml:space="preserve">25953-1      </t>
  </si>
  <si>
    <t>NEXIA 25953-1 48V TRACK CODO CARRIL SUP. N</t>
  </si>
  <si>
    <t>IE.04</t>
  </si>
  <si>
    <t xml:space="preserve">I5.07        </t>
  </si>
  <si>
    <t>RED DE TIERRAS</t>
  </si>
  <si>
    <t xml:space="preserve">IE.BRTB      </t>
  </si>
  <si>
    <t>CONEXIÓN EQUIPOTENCIAL LOCALES HÚMEDOS</t>
  </si>
  <si>
    <t xml:space="preserve">IE.TBBR      </t>
  </si>
  <si>
    <t>LÍNEA DE TIERRA HASTA CUADRO ó CT</t>
  </si>
  <si>
    <t>I5.07</t>
  </si>
  <si>
    <t xml:space="preserve">IE.10        </t>
  </si>
  <si>
    <t>TELECOMUNICACIONES</t>
  </si>
  <si>
    <t xml:space="preserve">IE.JOVVN     </t>
  </si>
  <si>
    <t>PUNTO DE DATOS</t>
  </si>
  <si>
    <t>IE.10</t>
  </si>
  <si>
    <t xml:space="preserve">IE.11        </t>
  </si>
  <si>
    <t>MEGAFONIA</t>
  </si>
  <si>
    <t xml:space="preserve">PC-1869ENF00 </t>
  </si>
  <si>
    <t>DIFUSOR 5" 6W 100V EN5424 BLANCO RAL9016</t>
  </si>
  <si>
    <t xml:space="preserve">CV-40W       </t>
  </si>
  <si>
    <t>ATENUADOR 40W 100V 2/4HILOS COLOR BLANCO</t>
  </si>
  <si>
    <t xml:space="preserve">M-420W       </t>
  </si>
  <si>
    <t>MARCO ATENUADORAS SERIE CV COLOR BLANCO</t>
  </si>
  <si>
    <t xml:space="preserve">A-226FEN     </t>
  </si>
  <si>
    <t>DIFUSOR 6,5"30W100V 2VIAS BLANCO EN54-24</t>
  </si>
  <si>
    <t xml:space="preserve">PM-4E        </t>
  </si>
  <si>
    <t>PREAMPLIFICADOR PARA EMPOTRAR 4 ENTRADAS</t>
  </si>
  <si>
    <t xml:space="preserve">VM-3240VA    </t>
  </si>
  <si>
    <t>AMPLIFICADOR 240W V.A.</t>
  </si>
  <si>
    <t xml:space="preserve">MM-ITC       </t>
  </si>
  <si>
    <t>MODULO MUSICAL CD/MP3 TUNER USB 1u.</t>
  </si>
  <si>
    <t xml:space="preserve">VM-3240E     </t>
  </si>
  <si>
    <t>EXTENSION AMPLIFICADOR 240W V.A.</t>
  </si>
  <si>
    <t xml:space="preserve">RM-200M S    </t>
  </si>
  <si>
    <t>PUPITRE MIC.10 ZONAS/MENS. VM</t>
  </si>
  <si>
    <t xml:space="preserve">AD-246ER     </t>
  </si>
  <si>
    <t>FUENTE DE ALIMENTACION 24VDC 600mA.</t>
  </si>
  <si>
    <t xml:space="preserve">VX-2000DS    </t>
  </si>
  <si>
    <t>CONMUTADOR ALIMENTACION DE EMERGENCIA</t>
  </si>
  <si>
    <t xml:space="preserve">LC-X1265PG   </t>
  </si>
  <si>
    <t>BATERIA 12VDC 65Ah. EN54 Panasonic</t>
  </si>
  <si>
    <t xml:space="preserve">MSE-0082     </t>
  </si>
  <si>
    <t>GRABACION DE MENSAJES</t>
  </si>
  <si>
    <t xml:space="preserve">Z-45BAT      </t>
  </si>
  <si>
    <t>MODULO DESCONEXION BATERIAS</t>
  </si>
  <si>
    <t xml:space="preserve">AR-18K       </t>
  </si>
  <si>
    <t>ARMARIO RACK 18u.19"600x800 4VEN+4RUEDAS MONTADO</t>
  </si>
  <si>
    <t xml:space="preserve">S-AT1H       </t>
  </si>
  <si>
    <t>PUESTA EN MARCHA</t>
  </si>
  <si>
    <t xml:space="preserve">KB-10F       </t>
  </si>
  <si>
    <t>CONJUNTO SEÑALIZACION BAÑOS MINUSVALIDOS</t>
  </si>
  <si>
    <t xml:space="preserve">CC-40F       </t>
  </si>
  <si>
    <t>CENTRAL MINI SEÑALIZACION LLAM. 4 BAÑOS</t>
  </si>
  <si>
    <t xml:space="preserve">KB-BAT       </t>
  </si>
  <si>
    <t>KIT BATERÍA PARA BAÑOS ASISTIDOS</t>
  </si>
  <si>
    <t>19.02.05.06.5</t>
  </si>
  <si>
    <t>CANALIZACIÓN  Y CABLEADO</t>
  </si>
  <si>
    <t xml:space="preserve">S-AT2D       </t>
  </si>
  <si>
    <t>ASISTENCIA EN OBRA</t>
  </si>
  <si>
    <t xml:space="preserve">S-CE         </t>
  </si>
  <si>
    <t>CONFIGURACION EQUIPOS S/ESPECIFICACIONES</t>
  </si>
  <si>
    <t>IE.11</t>
  </si>
  <si>
    <t>IE</t>
  </si>
  <si>
    <t xml:space="preserve">IPCI         </t>
  </si>
  <si>
    <t>INST PCI</t>
  </si>
  <si>
    <t xml:space="preserve">IPCI.02      </t>
  </si>
  <si>
    <t>EXTINTORES</t>
  </si>
  <si>
    <t xml:space="preserve">IPCI.EFGGV   </t>
  </si>
  <si>
    <t>EXTINTOR PORTÁTIL POLVO ABC</t>
  </si>
  <si>
    <t xml:space="preserve">IPCI.GRTBRBV </t>
  </si>
  <si>
    <t>EXTINTOR PORTÁTIL CO2</t>
  </si>
  <si>
    <t xml:space="preserve">IPCI.RVRQE   </t>
  </si>
  <si>
    <t>ARMARIO EXTINTOR</t>
  </si>
  <si>
    <t>IPCI.02</t>
  </si>
  <si>
    <t xml:space="preserve">IPCI.03      </t>
  </si>
  <si>
    <t>DETECCIÓN Y ALARMA</t>
  </si>
  <si>
    <t xml:space="preserve">IPCI.EQVVQ   </t>
  </si>
  <si>
    <t>CENTRAL DETECCIÓN ANALÓGICA</t>
  </si>
  <si>
    <t xml:space="preserve">IPCI.DQCV    </t>
  </si>
  <si>
    <t>DETECTOR ÓPTICO</t>
  </si>
  <si>
    <t xml:space="preserve">IPCI.GRG     </t>
  </si>
  <si>
    <t>DETECTOR TERMOVELOCIMÉTRICO</t>
  </si>
  <si>
    <t xml:space="preserve">IPCI.GVWWQ   </t>
  </si>
  <si>
    <t>SIRENA ÓPTICO-ACÚSTICA INTERIOR</t>
  </si>
  <si>
    <t xml:space="preserve">IPCI.RGREG   </t>
  </si>
  <si>
    <t>SIRENA ÓPTICO-ACÚSTICA BITONAL EXTERIOR</t>
  </si>
  <si>
    <t xml:space="preserve">IPCI.RGQG    </t>
  </si>
  <si>
    <t>PULSADOR DE ALARMA IDENTIFICABLE</t>
  </si>
  <si>
    <t xml:space="preserve">IPCI.REQG    </t>
  </si>
  <si>
    <t>MÓDULO CONTROL 2 ENTRADAS DIGITALES</t>
  </si>
  <si>
    <t xml:space="preserve">IPCI.IIBI    </t>
  </si>
  <si>
    <t>MÓDULO DE MANIOBRAS 2 SALIDAS</t>
  </si>
  <si>
    <t xml:space="preserve">IPCI.OJFOEIJ </t>
  </si>
  <si>
    <t>MÓDULO AISLADOR</t>
  </si>
  <si>
    <t xml:space="preserve">IPCI.VIEI    </t>
  </si>
  <si>
    <t>CABLEADO Y CANALIZACIÓN SIST. DETECCIÓN INCENDIOS</t>
  </si>
  <si>
    <t>IPCI.03</t>
  </si>
  <si>
    <t xml:space="preserve">IPCI.04      </t>
  </si>
  <si>
    <t>SEÑALIZACIÓN</t>
  </si>
  <si>
    <t xml:space="preserve">IPCI.BBIQ    </t>
  </si>
  <si>
    <t>SEÑALIZACIÓN FOTOLUMNISCENTE</t>
  </si>
  <si>
    <t>IPCI.04</t>
  </si>
  <si>
    <t xml:space="preserve">IPCI.05      </t>
  </si>
  <si>
    <t>PROTECCIÓN Y SELLADOS</t>
  </si>
  <si>
    <t xml:space="preserve">IPCI.VDVV    </t>
  </si>
  <si>
    <t>ANILLO INTUMESCENTE</t>
  </si>
  <si>
    <t xml:space="preserve">IPCI.VVW     </t>
  </si>
  <si>
    <t>SELLADO PASO INSTALACIONES C/ PASTA INTUMESCENTE</t>
  </si>
  <si>
    <t>dm2</t>
  </si>
  <si>
    <t xml:space="preserve">IPCI.IBQIQ   </t>
  </si>
  <si>
    <t>LEGALIZACION INSTALACION PCI</t>
  </si>
  <si>
    <t>IPCI.05</t>
  </si>
  <si>
    <t>IPCI</t>
  </si>
  <si>
    <t xml:space="preserve">14           </t>
  </si>
  <si>
    <t>SEGURIDAD Y VIGILANCIA</t>
  </si>
  <si>
    <t xml:space="preserve">14.01        </t>
  </si>
  <si>
    <t>C.C.T.V.</t>
  </si>
  <si>
    <t xml:space="preserve">14.01.01     </t>
  </si>
  <si>
    <t>PREINSTALACIÓN</t>
  </si>
  <si>
    <t>14.01</t>
  </si>
  <si>
    <t xml:space="preserve">14.02        </t>
  </si>
  <si>
    <t>ANTIINTRUSION</t>
  </si>
  <si>
    <t xml:space="preserve">14.02.01     </t>
  </si>
  <si>
    <t>PREINSTALACION ELECTRICA SISTEMAS DE PROTECCION</t>
  </si>
  <si>
    <t>14.02</t>
  </si>
  <si>
    <t>14</t>
  </si>
  <si>
    <t xml:space="preserve">16           </t>
  </si>
  <si>
    <t>MOBILIARIO Y EQUIPAMIENTO</t>
  </si>
  <si>
    <t xml:space="preserve">16.01        </t>
  </si>
  <si>
    <t>ARMARIOS OFICINA Y COCINA</t>
  </si>
  <si>
    <t xml:space="preserve">ARM010MEL    </t>
  </si>
  <si>
    <t>ARMARIO EMPOTRADO DE MELAMINA</t>
  </si>
  <si>
    <t xml:space="preserve">SCM020       </t>
  </si>
  <si>
    <t>MOBILIARIO COMPLETO DE COCINA</t>
  </si>
  <si>
    <t xml:space="preserve">SNP010       </t>
  </si>
  <si>
    <t>ENCIMERA DE PIEDA NATURAL</t>
  </si>
  <si>
    <t>16.01</t>
  </si>
  <si>
    <t xml:space="preserve">16.02        </t>
  </si>
  <si>
    <t>ACCESORIOS Y MOBILIARIO CUARTOS HÚMEDOS</t>
  </si>
  <si>
    <t xml:space="preserve">SMA050       </t>
  </si>
  <si>
    <t>COLGADOR PARA ASEO</t>
  </si>
  <si>
    <t xml:space="preserve">SMD010       </t>
  </si>
  <si>
    <t>DOSIFICADOR MURAL DE JABÓN LÍQUIDO</t>
  </si>
  <si>
    <t xml:space="preserve">RVE010CH1    </t>
  </si>
  <si>
    <t>ESPEJO LAVABO 2,60x1,20 m</t>
  </si>
  <si>
    <t xml:space="preserve">RVE010CH2    </t>
  </si>
  <si>
    <t>ESPEJO LAVABO 1,50x1,20 m</t>
  </si>
  <si>
    <t xml:space="preserve">RVE010CH3    </t>
  </si>
  <si>
    <t>ESPEJO LAVABO 1,00x1,20 m</t>
  </si>
  <si>
    <t xml:space="preserve">SME010       </t>
  </si>
  <si>
    <t>DISPENSADOR DE PAPEL HIGIÉNICO</t>
  </si>
  <si>
    <t xml:space="preserve">SMH010       </t>
  </si>
  <si>
    <t>PAPELERA HIGIÉNICA</t>
  </si>
  <si>
    <t xml:space="preserve">SMB010       </t>
  </si>
  <si>
    <t>SECADOR DE MANOS</t>
  </si>
  <si>
    <t xml:space="preserve">SVB020       </t>
  </si>
  <si>
    <t>BANCO DE FENÓLICO CON PERCHERO</t>
  </si>
  <si>
    <t>16.02</t>
  </si>
  <si>
    <t xml:space="preserve">16.03        </t>
  </si>
  <si>
    <t>SEÑALETICA</t>
  </si>
  <si>
    <t xml:space="preserve">16.03A       </t>
  </si>
  <si>
    <t>SEÑALITICA DE IDENTIFIACION</t>
  </si>
  <si>
    <t xml:space="preserve">28.01.01     </t>
  </si>
  <si>
    <t>IDENTIFICACIÓN  LOCAL ESPECIAL PIE</t>
  </si>
  <si>
    <t xml:space="preserve">28.01.02     </t>
  </si>
  <si>
    <t>IDENTIFICACION DE PUERTAS NOMINATIVAS PPN</t>
  </si>
  <si>
    <t xml:space="preserve">28.01.03     </t>
  </si>
  <si>
    <t>IDENTIFIACION LOCALES TÉNCICOS, ACCESOS, SANITARIOS PLT</t>
  </si>
  <si>
    <t xml:space="preserve">28.01.05     </t>
  </si>
  <si>
    <t>IDENTIFICACION DE SOBRE MESA SM</t>
  </si>
  <si>
    <t>16.03A</t>
  </si>
  <si>
    <t xml:space="preserve">16.03B       </t>
  </si>
  <si>
    <t>DIRECTORIOS</t>
  </si>
  <si>
    <t xml:space="preserve">28.02.01     </t>
  </si>
  <si>
    <t>DIRECTORIO GENERAL DGE</t>
  </si>
  <si>
    <t>16.03B</t>
  </si>
  <si>
    <t xml:space="preserve">16.03C       </t>
  </si>
  <si>
    <t>SEÑALITICA DE ORIENTACION</t>
  </si>
  <si>
    <t xml:space="preserve">28.03.01     </t>
  </si>
  <si>
    <t>BALIZAJE DE ORIENTACION</t>
  </si>
  <si>
    <t>16.03C</t>
  </si>
  <si>
    <t>16.03</t>
  </si>
  <si>
    <t xml:space="preserve">16.04        </t>
  </si>
  <si>
    <t>PROTECCIONES SOLARES Y TEXTILES</t>
  </si>
  <si>
    <t xml:space="preserve">LSE0101CABB  </t>
  </si>
  <si>
    <t>ESTOR ENRROLLABLE MOTORIZADO T1</t>
  </si>
  <si>
    <t xml:space="preserve">LSE0102CABB  </t>
  </si>
  <si>
    <t>ESTOR ENRROLLABLE MOTORIZADO T2</t>
  </si>
  <si>
    <t xml:space="preserve">LSE0103CABB  </t>
  </si>
  <si>
    <t>ESTOR ENRROLLABLE MOTORIZADO T3</t>
  </si>
  <si>
    <t xml:space="preserve">LSE0104CABB  </t>
  </si>
  <si>
    <t>ESTOR ENRROLLABLE MOTORIZADO T4</t>
  </si>
  <si>
    <t>16.04</t>
  </si>
  <si>
    <t>16</t>
  </si>
  <si>
    <t xml:space="preserve">18           </t>
  </si>
  <si>
    <t>AYUDAS Y TRABAJOS ENTRE FASES DE OBRA</t>
  </si>
  <si>
    <t xml:space="preserve">20.01        </t>
  </si>
  <si>
    <t>NOTAS ACLARATORIAS</t>
  </si>
  <si>
    <t xml:space="preserve">20.01.01     </t>
  </si>
  <si>
    <t>NOTA ACLARATORIA</t>
  </si>
  <si>
    <t>20.01</t>
  </si>
  <si>
    <t xml:space="preserve">20.03        </t>
  </si>
  <si>
    <t>AYUDAS Y TRABAJOS EN FASE 2</t>
  </si>
  <si>
    <t xml:space="preserve">20.02.02     </t>
  </si>
  <si>
    <t xml:space="preserve">20.02.03     </t>
  </si>
  <si>
    <t>CAJEADO DE SUELO Y RESTABLECIMIENTO POSTERIOR</t>
  </si>
  <si>
    <t xml:space="preserve">20.02.05     </t>
  </si>
  <si>
    <t>INSTALACIÓN ELÉCTRICA, TELECO e ILUMINACIÓN PROVISIONAL</t>
  </si>
  <si>
    <t>20.03</t>
  </si>
  <si>
    <t xml:space="preserve">20.04        </t>
  </si>
  <si>
    <t>AYUDAS Y TRABAJOS EN FASE 3</t>
  </si>
  <si>
    <t xml:space="preserve">20.02.01     </t>
  </si>
  <si>
    <t>TRASLADO DE MOBILIARIO Y EQUIPAMIENTO DE PUESTO DE TRABAJO</t>
  </si>
  <si>
    <t>20.04</t>
  </si>
  <si>
    <t xml:space="preserve">20.05        </t>
  </si>
  <si>
    <t>AYUDAS Y TRABAJOS EN FASE 4</t>
  </si>
  <si>
    <t xml:space="preserve">20.02.04     </t>
  </si>
  <si>
    <t>RECOGIDA Y TRANSPORTE DE MOBILIARIO</t>
  </si>
  <si>
    <t xml:space="preserve">20.02.06     </t>
  </si>
  <si>
    <t>DESMONTAJE INSTALACIONES PROVISIONALES</t>
  </si>
  <si>
    <t>20.05</t>
  </si>
  <si>
    <t xml:space="preserve">20.08        </t>
  </si>
  <si>
    <t>LIMPIEZAS DE OBRA</t>
  </si>
  <si>
    <t xml:space="preserve">HYL010       </t>
  </si>
  <si>
    <t>LIMPIEZA PERIÓDICA DE OBRA</t>
  </si>
  <si>
    <t xml:space="preserve">HYL020       </t>
  </si>
  <si>
    <t>LIMPIEZA FINAL DE OBRA</t>
  </si>
  <si>
    <t>20.08</t>
  </si>
  <si>
    <t>18</t>
  </si>
  <si>
    <t xml:space="preserve">CC           </t>
  </si>
  <si>
    <t>PLAN DE CONTROL DE CALIDAD</t>
  </si>
  <si>
    <t xml:space="preserve">NCC01        </t>
  </si>
  <si>
    <t>NOTA ACLARATORIA CONTROL DE CALIDAD</t>
  </si>
  <si>
    <t xml:space="preserve">XNR010       </t>
  </si>
  <si>
    <t>ENSAYO MEDICIÓN ACÚSTICA</t>
  </si>
  <si>
    <t>CC</t>
  </si>
  <si>
    <t xml:space="preserve">SS           </t>
  </si>
  <si>
    <t>SEGURIDAD Y SALUD</t>
  </si>
  <si>
    <t xml:space="preserve">SS01         </t>
  </si>
  <si>
    <t xml:space="preserve">E0816        </t>
  </si>
  <si>
    <t>NOTA</t>
  </si>
  <si>
    <t>SS01</t>
  </si>
  <si>
    <t xml:space="preserve">SS02         </t>
  </si>
  <si>
    <t>INSTALACIONES DE BIENESTAR</t>
  </si>
  <si>
    <t xml:space="preserve">D41GG300     </t>
  </si>
  <si>
    <t>CUADRO GENERAL INT .DIF. 300 mA</t>
  </si>
  <si>
    <t xml:space="preserve">LOCHIG01     </t>
  </si>
  <si>
    <t>ADAPTACIÓN DE LOCALES</t>
  </si>
  <si>
    <t xml:space="preserve">E28BM010     </t>
  </si>
  <si>
    <t>PERCHA PARA DUCHA O ASEO</t>
  </si>
  <si>
    <t xml:space="preserve">E28BM020     </t>
  </si>
  <si>
    <t>PORTARROLLOS INDUS.C/CERRADUR</t>
  </si>
  <si>
    <t xml:space="preserve">E28BM030     </t>
  </si>
  <si>
    <t>ESPEJO VESTUARIOS Y ASEOS</t>
  </si>
  <si>
    <t xml:space="preserve">E28PE010     </t>
  </si>
  <si>
    <t>LÁMPARA PORTATIL MANO</t>
  </si>
  <si>
    <t xml:space="preserve">E28BM040     </t>
  </si>
  <si>
    <t>JABONERA INDUSTRIAL 1 LITRO</t>
  </si>
  <si>
    <t xml:space="preserve">E28BM045     </t>
  </si>
  <si>
    <t>DISPENSADOR DE PAPEL TOALLA</t>
  </si>
  <si>
    <t xml:space="preserve">E28BM060     </t>
  </si>
  <si>
    <t>HORNO MICROONDAS</t>
  </si>
  <si>
    <t xml:space="preserve">E28BM070     </t>
  </si>
  <si>
    <t>TAQUILLA METÁLICA INDIVIDUAL</t>
  </si>
  <si>
    <t xml:space="preserve">E28BM080     </t>
  </si>
  <si>
    <t>MESA MELAMINA PARA 10 PERSONAS</t>
  </si>
  <si>
    <t xml:space="preserve">E28BM090     </t>
  </si>
  <si>
    <t>BANCO MADERA PARA 5 PERSONAS</t>
  </si>
  <si>
    <t xml:space="preserve">E28BM100     </t>
  </si>
  <si>
    <t>DEPÓSITO-CUBO DE BASURAS</t>
  </si>
  <si>
    <t xml:space="preserve">E28BM110     </t>
  </si>
  <si>
    <t>BOTIQUÍN DE URGENCIA</t>
  </si>
  <si>
    <t xml:space="preserve">E28BM120     </t>
  </si>
  <si>
    <t>REPOSICIÓN BOTIQUÍN</t>
  </si>
  <si>
    <t xml:space="preserve">E28BM160     </t>
  </si>
  <si>
    <t>CONVECTOR ELÉCT. MURAL 1500 W.</t>
  </si>
  <si>
    <t>SS02</t>
  </si>
  <si>
    <t xml:space="preserve">SS03         </t>
  </si>
  <si>
    <t xml:space="preserve">E28EB010     </t>
  </si>
  <si>
    <t>CINTA BALIZAMIENTO BICOLOR 8 cm.</t>
  </si>
  <si>
    <t>m.</t>
  </si>
  <si>
    <t xml:space="preserve">E28EB050     </t>
  </si>
  <si>
    <t>BALIZA LUMINOSA INTERMITENTE</t>
  </si>
  <si>
    <t xml:space="preserve">D41CA260     </t>
  </si>
  <si>
    <t>CARTEL COMBINADO 100X70 CM.</t>
  </si>
  <si>
    <t xml:space="preserve">E28ES060     </t>
  </si>
  <si>
    <t>PALETA MANUAL 2 CARAS STOP-OBL.</t>
  </si>
  <si>
    <t xml:space="preserve">D41CC052     </t>
  </si>
  <si>
    <t>VALLA METÁLICA</t>
  </si>
  <si>
    <t xml:space="preserve">NHLRAG       </t>
  </si>
  <si>
    <t>PUERTA PEATONES</t>
  </si>
  <si>
    <t xml:space="preserve">HFÑDAH       </t>
  </si>
  <si>
    <t>PUERTA CARGA Y DESCARGA MATERIALES</t>
  </si>
  <si>
    <t>SS03</t>
  </si>
  <si>
    <t xml:space="preserve">SS04         </t>
  </si>
  <si>
    <t>PROTECCIONES COLECTIVAS</t>
  </si>
  <si>
    <t xml:space="preserve">SS402        </t>
  </si>
  <si>
    <t>PROTECCIONES VERTICALES</t>
  </si>
  <si>
    <t xml:space="preserve">E28PB180     </t>
  </si>
  <si>
    <t>VALLA CONTENCIÓN DE PEATONES</t>
  </si>
  <si>
    <t xml:space="preserve">D41GC220     </t>
  </si>
  <si>
    <t>BARANDILLA PIES DERECHOS Y TABLÓN</t>
  </si>
  <si>
    <t>Ml</t>
  </si>
  <si>
    <t>SS402</t>
  </si>
  <si>
    <t xml:space="preserve">SS403        </t>
  </si>
  <si>
    <t>PROTECCIONES VARIAS</t>
  </si>
  <si>
    <t xml:space="preserve">D41GG405     </t>
  </si>
  <si>
    <t>EXTINTOR POL. ABC6Kg.EF 21A-113B</t>
  </si>
  <si>
    <t xml:space="preserve">17.04        </t>
  </si>
  <si>
    <t>PROTECTOR DE CABLES</t>
  </si>
  <si>
    <t>SS403</t>
  </si>
  <si>
    <t>SS04</t>
  </si>
  <si>
    <t xml:space="preserve">SS05         </t>
  </si>
  <si>
    <t>EQUIPOS DE PROTECCIÓN INDIVIDUAL</t>
  </si>
  <si>
    <t xml:space="preserve">SS501        </t>
  </si>
  <si>
    <t>PROTECCIONES PARA CABEZA</t>
  </si>
  <si>
    <t xml:space="preserve">D41EA001     </t>
  </si>
  <si>
    <t>CASCO DE SEGURIDAD</t>
  </si>
  <si>
    <t xml:space="preserve">D41EA201     </t>
  </si>
  <si>
    <t>PANT.SEGURID. PARA SOLDADURA</t>
  </si>
  <si>
    <t xml:space="preserve">D41EA203     </t>
  </si>
  <si>
    <t>PANTALLA CASCO SEGURIDAD SOLDAR</t>
  </si>
  <si>
    <t xml:space="preserve">D41EA220     </t>
  </si>
  <si>
    <t>GAFAS CONTRA IMPACTOS</t>
  </si>
  <si>
    <t xml:space="preserve">D41EA230     </t>
  </si>
  <si>
    <t>GAFAS ANTIPOLVO</t>
  </si>
  <si>
    <t xml:space="preserve">D41EA401     </t>
  </si>
  <si>
    <t>MASCARILLA ANTIPOLVO</t>
  </si>
  <si>
    <t xml:space="preserve">D41EA410     </t>
  </si>
  <si>
    <t>FILTRO RECAMBIO MASCARILLA</t>
  </si>
  <si>
    <t>SS501</t>
  </si>
  <si>
    <t xml:space="preserve">SS502        </t>
  </si>
  <si>
    <t>PROTECCIÓN TOTAL DEL  CUERPO</t>
  </si>
  <si>
    <t xml:space="preserve">D41EC001     </t>
  </si>
  <si>
    <t>MONO DE TRABAJO</t>
  </si>
  <si>
    <t xml:space="preserve">D41EC010     </t>
  </si>
  <si>
    <t>IMPERMEABLE</t>
  </si>
  <si>
    <t xml:space="preserve">D41EC050     </t>
  </si>
  <si>
    <t>PETO REFLECTANTE BUT./AMAR</t>
  </si>
  <si>
    <t xml:space="preserve">D41EC401     </t>
  </si>
  <si>
    <t>CINTURON SEGURIDAD CLASE A</t>
  </si>
  <si>
    <t xml:space="preserve">D41EC444     </t>
  </si>
  <si>
    <t>ARNÉS AM.  DORSAL C/ANILLA TORSAL</t>
  </si>
  <si>
    <t xml:space="preserve">D41EC510     </t>
  </si>
  <si>
    <t>FAJA ELASTICA SOBRESFUERZOS</t>
  </si>
  <si>
    <t xml:space="preserve">D41EC520     </t>
  </si>
  <si>
    <t>CINTURON PORTAHERRAMIENTAS</t>
  </si>
  <si>
    <t xml:space="preserve">D41EC550     </t>
  </si>
  <si>
    <t>CUERDA AMARRE REGUL. POLIAM.</t>
  </si>
  <si>
    <t>SS502</t>
  </si>
  <si>
    <t xml:space="preserve">SS503        </t>
  </si>
  <si>
    <t>PROTECCIÓN DEL OIDO</t>
  </si>
  <si>
    <t xml:space="preserve">D41ED105     </t>
  </si>
  <si>
    <t>TAPONES ANTIRUIDO</t>
  </si>
  <si>
    <t xml:space="preserve">D41EA601     </t>
  </si>
  <si>
    <t>PROTECTORES AUDITIVOS</t>
  </si>
  <si>
    <t>SS503</t>
  </si>
  <si>
    <t xml:space="preserve">SS504        </t>
  </si>
  <si>
    <t>PROTEC. DE MANOS Y BRAZOS</t>
  </si>
  <si>
    <t xml:space="preserve">D41EE001     </t>
  </si>
  <si>
    <t>PAR GUANTES LATEX INDUSTRIAL</t>
  </si>
  <si>
    <t xml:space="preserve">D41EE012     </t>
  </si>
  <si>
    <t>PAR GUANTES LONA/SERRAJE</t>
  </si>
  <si>
    <t xml:space="preserve">D41EE016     </t>
  </si>
  <si>
    <t>PAR GUANTES LATEX ANTICOR.</t>
  </si>
  <si>
    <t xml:space="preserve">D41EE020     </t>
  </si>
  <si>
    <t>PAR GUANTES SOLDADOR 34 CM</t>
  </si>
  <si>
    <t xml:space="preserve">D41EE030     </t>
  </si>
  <si>
    <t>PAR GUANTES AISLANTES</t>
  </si>
  <si>
    <t xml:space="preserve">D41EE401     </t>
  </si>
  <si>
    <t>MANO PARA PUNTERO</t>
  </si>
  <si>
    <t>SS504</t>
  </si>
  <si>
    <t xml:space="preserve">SS505        </t>
  </si>
  <si>
    <t>PROTECCIONES DE PIES Y PIERNAS</t>
  </si>
  <si>
    <t xml:space="preserve">D41EG007     </t>
  </si>
  <si>
    <t>PAR DE BOTAS AGUA DE SEGURIDAD</t>
  </si>
  <si>
    <t xml:space="preserve">D41EG010     </t>
  </si>
  <si>
    <t>PAR BOTAS SEGUR. PUNT. SERR.</t>
  </si>
  <si>
    <t xml:space="preserve">D41EG030     </t>
  </si>
  <si>
    <t>PAR BOTAS AISLANTES</t>
  </si>
  <si>
    <t xml:space="preserve">D41EG401     </t>
  </si>
  <si>
    <t>PAR POLAINAS SOLDADOR</t>
  </si>
  <si>
    <t>SS505</t>
  </si>
  <si>
    <t>SS05</t>
  </si>
  <si>
    <t xml:space="preserve">SS06         </t>
  </si>
  <si>
    <t>OTROS</t>
  </si>
  <si>
    <t xml:space="preserve">30           </t>
  </si>
  <si>
    <t>COSTO MENSUAL LIMPIEZA Y DESINF.</t>
  </si>
  <si>
    <t>ms</t>
  </si>
  <si>
    <t>SS06</t>
  </si>
  <si>
    <t>SS</t>
  </si>
  <si>
    <t xml:space="preserve">GR           </t>
  </si>
  <si>
    <t>GESTIÓN DE RESIDUOS</t>
  </si>
  <si>
    <t xml:space="preserve">GR01.01      </t>
  </si>
  <si>
    <t>RESIDUOS NO PELIGROSOS</t>
  </si>
  <si>
    <t xml:space="preserve">17.01.01     </t>
  </si>
  <si>
    <t>RESIDUO CÓDIGO LER 17.01.01 HORMIGÓN</t>
  </si>
  <si>
    <t>t</t>
  </si>
  <si>
    <t xml:space="preserve">17.01.03     </t>
  </si>
  <si>
    <t>RESIDUO CÓDIGO LER 17.01.03 MATERIALES CERÁMICOS</t>
  </si>
  <si>
    <t xml:space="preserve">17.08.02     </t>
  </si>
  <si>
    <t>RESIDUO CÓDIGO LER 17.08.02 MAT. CONSTRUCCIÓN A PARTIR DE YESO</t>
  </si>
  <si>
    <t xml:space="preserve">17.02.01     </t>
  </si>
  <si>
    <t>RESIDUO CÓDIGO LER 17.02.01 MADERA</t>
  </si>
  <si>
    <t xml:space="preserve">17.02.02     </t>
  </si>
  <si>
    <t>RESIDUO CÓDIGO LER 17.02.02 VIDRIO</t>
  </si>
  <si>
    <t xml:space="preserve">17.02.03     </t>
  </si>
  <si>
    <t>RESIDUO CÓDIGO LER 17.02.03 PLÁSTICO</t>
  </si>
  <si>
    <t xml:space="preserve">17.04.05     </t>
  </si>
  <si>
    <t>RESIDUO CÓDIGO LER 17.04.05 HIERRO-ACERO</t>
  </si>
  <si>
    <t xml:space="preserve">17.04.07     </t>
  </si>
  <si>
    <t>RESIDUO CÓDIGO LER 17.04.07 METALES MEZCLADOS</t>
  </si>
  <si>
    <t xml:space="preserve">17.01.07     </t>
  </si>
  <si>
    <t>RESIDUO CÓDIGO LER 17.01.07 MEZCLAS DE HORMIGÓN Y MAT. CERÁMICOS</t>
  </si>
  <si>
    <t xml:space="preserve">17.09.04     </t>
  </si>
  <si>
    <t>RESIDUO CÓDIGO LER 17.09.04 RESIDUOS MEZCLADOS DE CONSTRUCCIÓN Y</t>
  </si>
  <si>
    <t xml:space="preserve">03.03.08     </t>
  </si>
  <si>
    <t>RESIDUO CÓDIGO LER 03.03.08 PAPEL-CARTÓN</t>
  </si>
  <si>
    <t>GR01.01</t>
  </si>
  <si>
    <t xml:space="preserve">GR01.02      </t>
  </si>
  <si>
    <t>RESIDUOS PELIGROSOS</t>
  </si>
  <si>
    <t xml:space="preserve">16.02.13B    </t>
  </si>
  <si>
    <t>RESIDUO CÓDIGO LER 16.02.13* EQUIPOS ELECTRICOS Y ELECTRONICOS C</t>
  </si>
  <si>
    <t>GR01.02</t>
  </si>
  <si>
    <t>GR</t>
  </si>
  <si>
    <t>R-211401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</si>
</sst>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right" vertical="top"/>
    </xf>
    <xf numFmtId="49" fontId="4" fillId="3" borderId="0" xfId="0" applyNumberFormat="1" applyFont="1" applyFill="1" applyAlignment="1">
      <alignment vertical="top"/>
    </xf>
    <xf numFmtId="3" fontId="4" fillId="2" borderId="0" xfId="0" applyNumberFormat="1" applyFont="1" applyFill="1" applyAlignment="1">
      <alignment vertical="top"/>
    </xf>
    <xf numFmtId="4" fontId="4" fillId="2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4" fontId="3" fillId="2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0" fontId="3" fillId="4" borderId="0" xfId="0" applyFont="1" applyFill="1" applyAlignment="1">
      <alignment vertical="top"/>
    </xf>
    <xf numFmtId="49" fontId="4" fillId="5" borderId="0" xfId="0" applyNumberFormat="1" applyFont="1" applyFill="1" applyAlignment="1">
      <alignment vertical="top"/>
    </xf>
    <xf numFmtId="49" fontId="5" fillId="0" borderId="0" xfId="0" applyNumberFormat="1" applyFont="1" applyAlignment="1">
      <alignment vertical="top" wrapText="1"/>
    </xf>
    <xf numFmtId="49" fontId="4" fillId="3" borderId="0" xfId="0" applyNumberFormat="1" applyFont="1" applyFill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3" fillId="4" borderId="0" xfId="0" applyFont="1" applyFill="1" applyAlignment="1">
      <alignment vertical="top" wrapText="1"/>
    </xf>
    <xf numFmtId="49" fontId="4" fillId="5" borderId="0" xfId="0" applyNumberFormat="1" applyFont="1" applyFill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3"/>
  <sheetViews>
    <sheetView tabSelected="1" workbookViewId="0">
      <pane xSplit="4" ySplit="3" topLeftCell="E532" activePane="bottomRight" state="frozen"/>
      <selection pane="topRight" activeCell="E1" sqref="E1"/>
      <selection pane="bottomLeft" activeCell="A4" sqref="A4"/>
      <selection pane="bottomRight" activeCell="G33" sqref="G33"/>
    </sheetView>
  </sheetViews>
  <sheetFormatPr baseColWidth="10" defaultRowHeight="15"/>
  <cols>
    <col min="1" max="1" width="15.5703125" bestFit="1" customWidth="1"/>
    <col min="2" max="2" width="6.5703125" customWidth="1"/>
    <col min="3" max="3" width="4" customWidth="1"/>
    <col min="4" max="4" width="32.85546875" customWidth="1"/>
    <col min="5" max="5" width="7.85546875" customWidth="1"/>
    <col min="6" max="7" width="8.7109375" customWidth="1"/>
  </cols>
  <sheetData>
    <row r="1" spans="1:7">
      <c r="A1" s="1" t="s">
        <v>0</v>
      </c>
      <c r="B1" s="2"/>
      <c r="C1" s="2"/>
      <c r="D1" s="2"/>
      <c r="E1" s="2"/>
      <c r="F1" s="2"/>
      <c r="G1" s="2"/>
    </row>
    <row r="2" spans="1:7" ht="18.75">
      <c r="A2" s="3" t="s">
        <v>1</v>
      </c>
      <c r="B2" s="4"/>
      <c r="C2" s="4"/>
      <c r="D2" s="4"/>
      <c r="E2" s="4"/>
      <c r="F2" s="4"/>
      <c r="G2" s="4"/>
    </row>
    <row r="3" spans="1:7">
      <c r="A3" s="5" t="s">
        <v>2</v>
      </c>
      <c r="B3" s="5" t="s">
        <v>5</v>
      </c>
      <c r="C3" s="5" t="s">
        <v>6</v>
      </c>
      <c r="D3" s="17" t="s">
        <v>3</v>
      </c>
      <c r="E3" s="6" t="s">
        <v>7</v>
      </c>
      <c r="F3" s="6" t="s">
        <v>8</v>
      </c>
      <c r="G3" s="6" t="s">
        <v>4</v>
      </c>
    </row>
    <row r="4" spans="1:7">
      <c r="A4" s="7" t="s">
        <v>9</v>
      </c>
      <c r="B4" s="7" t="s">
        <v>11</v>
      </c>
      <c r="C4" s="7" t="s">
        <v>12</v>
      </c>
      <c r="D4" s="18" t="s">
        <v>10</v>
      </c>
      <c r="E4" s="8">
        <f>E10</f>
        <v>1</v>
      </c>
      <c r="F4" s="9">
        <f>F10</f>
        <v>0</v>
      </c>
      <c r="G4" s="9">
        <f>G10</f>
        <v>0</v>
      </c>
    </row>
    <row r="5" spans="1:7">
      <c r="A5" s="10" t="s">
        <v>13</v>
      </c>
      <c r="B5" s="10" t="s">
        <v>15</v>
      </c>
      <c r="C5" s="10" t="s">
        <v>12</v>
      </c>
      <c r="D5" s="19" t="s">
        <v>14</v>
      </c>
      <c r="E5" s="11">
        <v>1</v>
      </c>
      <c r="F5" s="11">
        <v>0</v>
      </c>
      <c r="G5" s="12">
        <f>ROUND(E5*F5,2)</f>
        <v>0</v>
      </c>
    </row>
    <row r="6" spans="1:7">
      <c r="A6" s="10" t="s">
        <v>16</v>
      </c>
      <c r="B6" s="10" t="s">
        <v>15</v>
      </c>
      <c r="C6" s="10" t="s">
        <v>12</v>
      </c>
      <c r="D6" s="19" t="s">
        <v>17</v>
      </c>
      <c r="E6" s="11">
        <v>1</v>
      </c>
      <c r="F6" s="11">
        <v>0</v>
      </c>
      <c r="G6" s="12">
        <f>ROUND(E6*F6,2)</f>
        <v>0</v>
      </c>
    </row>
    <row r="7" spans="1:7">
      <c r="A7" s="10" t="s">
        <v>18</v>
      </c>
      <c r="B7" s="10" t="s">
        <v>15</v>
      </c>
      <c r="C7" s="10" t="s">
        <v>12</v>
      </c>
      <c r="D7" s="19" t="s">
        <v>19</v>
      </c>
      <c r="E7" s="11">
        <v>1</v>
      </c>
      <c r="F7" s="11">
        <v>0</v>
      </c>
      <c r="G7" s="12">
        <f>ROUND(E7*F7,2)</f>
        <v>0</v>
      </c>
    </row>
    <row r="8" spans="1:7">
      <c r="A8" s="10" t="s">
        <v>20</v>
      </c>
      <c r="B8" s="10" t="s">
        <v>15</v>
      </c>
      <c r="C8" s="10" t="s">
        <v>12</v>
      </c>
      <c r="D8" s="19" t="s">
        <v>21</v>
      </c>
      <c r="E8" s="11">
        <v>1</v>
      </c>
      <c r="F8" s="11">
        <v>0</v>
      </c>
      <c r="G8" s="12">
        <f>ROUND(E8*F8,2)</f>
        <v>0</v>
      </c>
    </row>
    <row r="9" spans="1:7">
      <c r="A9" s="10" t="s">
        <v>22</v>
      </c>
      <c r="B9" s="10" t="s">
        <v>15</v>
      </c>
      <c r="C9" s="10" t="s">
        <v>12</v>
      </c>
      <c r="D9" s="19" t="s">
        <v>23</v>
      </c>
      <c r="E9" s="11">
        <v>1</v>
      </c>
      <c r="F9" s="11">
        <v>0</v>
      </c>
      <c r="G9" s="12">
        <f>ROUND(E9*F9,2)</f>
        <v>0</v>
      </c>
    </row>
    <row r="10" spans="1:7">
      <c r="A10" s="13"/>
      <c r="B10" s="13"/>
      <c r="C10" s="13"/>
      <c r="D10" s="20" t="s">
        <v>24</v>
      </c>
      <c r="E10" s="14">
        <v>1</v>
      </c>
      <c r="F10" s="9">
        <f>SUM(G5:G9)</f>
        <v>0</v>
      </c>
      <c r="G10" s="9">
        <f>ROUND(F10*E10,2)</f>
        <v>0</v>
      </c>
    </row>
    <row r="11" spans="1:7" ht="0.95" customHeight="1">
      <c r="A11" s="15"/>
      <c r="B11" s="15"/>
      <c r="C11" s="15"/>
      <c r="D11" s="21"/>
      <c r="E11" s="15"/>
      <c r="F11" s="15"/>
      <c r="G11" s="15"/>
    </row>
    <row r="12" spans="1:7">
      <c r="A12" s="7" t="s">
        <v>25</v>
      </c>
      <c r="B12" s="7" t="s">
        <v>11</v>
      </c>
      <c r="C12" s="7" t="s">
        <v>12</v>
      </c>
      <c r="D12" s="18" t="s">
        <v>26</v>
      </c>
      <c r="E12" s="8">
        <f>E33</f>
        <v>1</v>
      </c>
      <c r="F12" s="9">
        <f>F33</f>
        <v>28321.27</v>
      </c>
      <c r="G12" s="9">
        <f>G33</f>
        <v>28321.27</v>
      </c>
    </row>
    <row r="13" spans="1:7">
      <c r="A13" s="10" t="s">
        <v>27</v>
      </c>
      <c r="B13" s="10" t="s">
        <v>15</v>
      </c>
      <c r="C13" s="10" t="s">
        <v>29</v>
      </c>
      <c r="D13" s="19" t="s">
        <v>28</v>
      </c>
      <c r="E13" s="11">
        <v>1</v>
      </c>
      <c r="F13" s="11">
        <v>1953.49</v>
      </c>
      <c r="G13" s="12">
        <f>ROUND(E13*F13,2)</f>
        <v>1953.49</v>
      </c>
    </row>
    <row r="14" spans="1:7">
      <c r="A14" s="10" t="s">
        <v>30</v>
      </c>
      <c r="B14" s="10" t="s">
        <v>15</v>
      </c>
      <c r="C14" s="10" t="s">
        <v>29</v>
      </c>
      <c r="D14" s="19" t="s">
        <v>31</v>
      </c>
      <c r="E14" s="11">
        <v>1</v>
      </c>
      <c r="F14" s="11">
        <v>1374.02</v>
      </c>
      <c r="G14" s="12">
        <f>ROUND(E14*F14,2)</f>
        <v>1374.02</v>
      </c>
    </row>
    <row r="15" spans="1:7">
      <c r="A15" s="10" t="s">
        <v>32</v>
      </c>
      <c r="B15" s="10" t="s">
        <v>15</v>
      </c>
      <c r="C15" s="10" t="s">
        <v>34</v>
      </c>
      <c r="D15" s="19" t="s">
        <v>33</v>
      </c>
      <c r="E15" s="11">
        <v>214.1</v>
      </c>
      <c r="F15" s="11">
        <v>16.670000000000002</v>
      </c>
      <c r="G15" s="12">
        <f>ROUND(E15*F15,2)</f>
        <v>3569.05</v>
      </c>
    </row>
    <row r="16" spans="1:7">
      <c r="A16" s="10" t="s">
        <v>35</v>
      </c>
      <c r="B16" s="10" t="s">
        <v>15</v>
      </c>
      <c r="C16" s="10" t="s">
        <v>37</v>
      </c>
      <c r="D16" s="19" t="s">
        <v>36</v>
      </c>
      <c r="E16" s="11">
        <v>4</v>
      </c>
      <c r="F16" s="11">
        <v>99.47</v>
      </c>
      <c r="G16" s="12">
        <f>ROUND(E16*F16,2)</f>
        <v>397.88</v>
      </c>
    </row>
    <row r="17" spans="1:7">
      <c r="A17" s="10" t="s">
        <v>38</v>
      </c>
      <c r="B17" s="10" t="s">
        <v>15</v>
      </c>
      <c r="C17" s="10" t="s">
        <v>29</v>
      </c>
      <c r="D17" s="19" t="s">
        <v>39</v>
      </c>
      <c r="E17" s="11">
        <v>1</v>
      </c>
      <c r="F17" s="11">
        <v>396.94</v>
      </c>
      <c r="G17" s="12">
        <f>ROUND(E17*F17,2)</f>
        <v>396.94</v>
      </c>
    </row>
    <row r="18" spans="1:7">
      <c r="A18" s="10" t="s">
        <v>40</v>
      </c>
      <c r="B18" s="10" t="s">
        <v>15</v>
      </c>
      <c r="C18" s="10" t="s">
        <v>34</v>
      </c>
      <c r="D18" s="19" t="s">
        <v>41</v>
      </c>
      <c r="E18" s="11">
        <v>300</v>
      </c>
      <c r="F18" s="11">
        <v>1.81</v>
      </c>
      <c r="G18" s="12">
        <f>ROUND(E18*F18,2)</f>
        <v>543</v>
      </c>
    </row>
    <row r="19" spans="1:7">
      <c r="A19" s="10" t="s">
        <v>42</v>
      </c>
      <c r="B19" s="10" t="s">
        <v>15</v>
      </c>
      <c r="C19" s="10" t="s">
        <v>6</v>
      </c>
      <c r="D19" s="19" t="s">
        <v>43</v>
      </c>
      <c r="E19" s="11">
        <v>1</v>
      </c>
      <c r="F19" s="11">
        <v>239.97</v>
      </c>
      <c r="G19" s="12">
        <f>ROUND(E19*F19,2)</f>
        <v>239.97</v>
      </c>
    </row>
    <row r="20" spans="1:7">
      <c r="A20" s="10" t="s">
        <v>44</v>
      </c>
      <c r="B20" s="10" t="s">
        <v>15</v>
      </c>
      <c r="C20" s="10" t="s">
        <v>34</v>
      </c>
      <c r="D20" s="19" t="s">
        <v>45</v>
      </c>
      <c r="E20" s="11">
        <v>6.2</v>
      </c>
      <c r="F20" s="11">
        <v>41.33</v>
      </c>
      <c r="G20" s="12">
        <f>ROUND(E20*F20,2)</f>
        <v>256.25</v>
      </c>
    </row>
    <row r="21" spans="1:7">
      <c r="A21" s="10" t="s">
        <v>46</v>
      </c>
      <c r="B21" s="10" t="s">
        <v>15</v>
      </c>
      <c r="C21" s="10" t="s">
        <v>34</v>
      </c>
      <c r="D21" s="19" t="s">
        <v>47</v>
      </c>
      <c r="E21" s="11">
        <v>4.4000000000000004</v>
      </c>
      <c r="F21" s="11">
        <v>4.04</v>
      </c>
      <c r="G21" s="12">
        <f>ROUND(E21*F21,2)</f>
        <v>17.78</v>
      </c>
    </row>
    <row r="22" spans="1:7">
      <c r="A22" s="10" t="s">
        <v>48</v>
      </c>
      <c r="B22" s="10" t="s">
        <v>15</v>
      </c>
      <c r="C22" s="10" t="s">
        <v>34</v>
      </c>
      <c r="D22" s="19" t="s">
        <v>49</v>
      </c>
      <c r="E22" s="11">
        <v>9.1999999999999993</v>
      </c>
      <c r="F22" s="11">
        <v>47.18</v>
      </c>
      <c r="G22" s="12">
        <f>ROUND(E22*F22,2)</f>
        <v>434.06</v>
      </c>
    </row>
    <row r="23" spans="1:7">
      <c r="A23" s="10" t="s">
        <v>50</v>
      </c>
      <c r="B23" s="10" t="s">
        <v>15</v>
      </c>
      <c r="C23" s="10" t="s">
        <v>34</v>
      </c>
      <c r="D23" s="19" t="s">
        <v>51</v>
      </c>
      <c r="E23" s="11">
        <v>8.48</v>
      </c>
      <c r="F23" s="11">
        <v>4.75</v>
      </c>
      <c r="G23" s="12">
        <f>ROUND(E23*F23,2)</f>
        <v>40.28</v>
      </c>
    </row>
    <row r="24" spans="1:7">
      <c r="A24" s="10" t="s">
        <v>52</v>
      </c>
      <c r="B24" s="10" t="s">
        <v>15</v>
      </c>
      <c r="C24" s="10" t="s">
        <v>34</v>
      </c>
      <c r="D24" s="19" t="s">
        <v>53</v>
      </c>
      <c r="E24" s="11">
        <v>767.89</v>
      </c>
      <c r="F24" s="11">
        <v>5.45</v>
      </c>
      <c r="G24" s="12">
        <f>ROUND(E24*F24,2)</f>
        <v>4185</v>
      </c>
    </row>
    <row r="25" spans="1:7">
      <c r="A25" s="10" t="s">
        <v>54</v>
      </c>
      <c r="B25" s="10" t="s">
        <v>15</v>
      </c>
      <c r="C25" s="10" t="s">
        <v>34</v>
      </c>
      <c r="D25" s="19" t="s">
        <v>55</v>
      </c>
      <c r="E25" s="11">
        <v>2.1</v>
      </c>
      <c r="F25" s="11">
        <v>7.06</v>
      </c>
      <c r="G25" s="12">
        <f>ROUND(E25*F25,2)</f>
        <v>14.83</v>
      </c>
    </row>
    <row r="26" spans="1:7">
      <c r="A26" s="10" t="s">
        <v>56</v>
      </c>
      <c r="B26" s="10" t="s">
        <v>15</v>
      </c>
      <c r="C26" s="10" t="s">
        <v>34</v>
      </c>
      <c r="D26" s="19" t="s">
        <v>57</v>
      </c>
      <c r="E26" s="11">
        <v>914</v>
      </c>
      <c r="F26" s="11">
        <v>5.77</v>
      </c>
      <c r="G26" s="12">
        <f>ROUND(E26*F26,2)</f>
        <v>5273.78</v>
      </c>
    </row>
    <row r="27" spans="1:7">
      <c r="A27" s="10" t="s">
        <v>58</v>
      </c>
      <c r="B27" s="10" t="s">
        <v>15</v>
      </c>
      <c r="C27" s="10" t="s">
        <v>34</v>
      </c>
      <c r="D27" s="19" t="s">
        <v>59</v>
      </c>
      <c r="E27" s="11">
        <v>23.58</v>
      </c>
      <c r="F27" s="11">
        <v>6.91</v>
      </c>
      <c r="G27" s="12">
        <f>ROUND(E27*F27,2)</f>
        <v>162.94</v>
      </c>
    </row>
    <row r="28" spans="1:7">
      <c r="A28" s="10" t="s">
        <v>60</v>
      </c>
      <c r="B28" s="10" t="s">
        <v>15</v>
      </c>
      <c r="C28" s="10" t="s">
        <v>62</v>
      </c>
      <c r="D28" s="19" t="s">
        <v>61</v>
      </c>
      <c r="E28" s="11">
        <v>1</v>
      </c>
      <c r="F28" s="11">
        <v>4.62</v>
      </c>
      <c r="G28" s="12">
        <f>ROUND(E28*F28,2)</f>
        <v>4.62</v>
      </c>
    </row>
    <row r="29" spans="1:7">
      <c r="A29" s="10" t="s">
        <v>63</v>
      </c>
      <c r="B29" s="10" t="s">
        <v>15</v>
      </c>
      <c r="C29" s="10" t="s">
        <v>6</v>
      </c>
      <c r="D29" s="19" t="s">
        <v>64</v>
      </c>
      <c r="E29" s="11">
        <v>2</v>
      </c>
      <c r="F29" s="11">
        <v>35.35</v>
      </c>
      <c r="G29" s="12">
        <f>ROUND(E29*F29,2)</f>
        <v>70.7</v>
      </c>
    </row>
    <row r="30" spans="1:7">
      <c r="A30" s="10" t="s">
        <v>65</v>
      </c>
      <c r="B30" s="10" t="s">
        <v>15</v>
      </c>
      <c r="C30" s="10" t="s">
        <v>29</v>
      </c>
      <c r="D30" s="19" t="s">
        <v>66</v>
      </c>
      <c r="E30" s="11">
        <v>1</v>
      </c>
      <c r="F30" s="11">
        <v>5609.18</v>
      </c>
      <c r="G30" s="12">
        <f>ROUND(E30*F30,2)</f>
        <v>5609.18</v>
      </c>
    </row>
    <row r="31" spans="1:7">
      <c r="A31" s="10" t="s">
        <v>67</v>
      </c>
      <c r="B31" s="10" t="s">
        <v>15</v>
      </c>
      <c r="C31" s="10" t="s">
        <v>6</v>
      </c>
      <c r="D31" s="19" t="s">
        <v>68</v>
      </c>
      <c r="E31" s="11">
        <v>1</v>
      </c>
      <c r="F31" s="11">
        <v>718.6</v>
      </c>
      <c r="G31" s="12">
        <f>ROUND(E31*F31,2)</f>
        <v>718.6</v>
      </c>
    </row>
    <row r="32" spans="1:7">
      <c r="A32" s="10" t="s">
        <v>69</v>
      </c>
      <c r="B32" s="10" t="s">
        <v>15</v>
      </c>
      <c r="C32" s="10" t="s">
        <v>6</v>
      </c>
      <c r="D32" s="19" t="s">
        <v>70</v>
      </c>
      <c r="E32" s="11">
        <v>5</v>
      </c>
      <c r="F32" s="11">
        <v>611.78</v>
      </c>
      <c r="G32" s="12">
        <f>ROUND(E32*F32,2)</f>
        <v>3058.9</v>
      </c>
    </row>
    <row r="33" spans="1:7">
      <c r="A33" s="13"/>
      <c r="B33" s="13"/>
      <c r="C33" s="13"/>
      <c r="D33" s="20" t="s">
        <v>71</v>
      </c>
      <c r="E33" s="14">
        <v>1</v>
      </c>
      <c r="F33" s="9">
        <f>SUM(G13:G32)</f>
        <v>28321.27</v>
      </c>
      <c r="G33" s="9">
        <f>ROUND(F33*E33,2)</f>
        <v>28321.27</v>
      </c>
    </row>
    <row r="34" spans="1:7" ht="0.95" customHeight="1">
      <c r="A34" s="15"/>
      <c r="B34" s="15"/>
      <c r="C34" s="15"/>
      <c r="D34" s="21"/>
      <c r="E34" s="15"/>
      <c r="F34" s="15"/>
      <c r="G34" s="15"/>
    </row>
    <row r="35" spans="1:7">
      <c r="A35" s="7" t="s">
        <v>72</v>
      </c>
      <c r="B35" s="7" t="s">
        <v>11</v>
      </c>
      <c r="C35" s="7" t="s">
        <v>12</v>
      </c>
      <c r="D35" s="18" t="s">
        <v>73</v>
      </c>
      <c r="E35" s="8">
        <f>E47</f>
        <v>1</v>
      </c>
      <c r="F35" s="9">
        <f>F47</f>
        <v>47182.66</v>
      </c>
      <c r="G35" s="9">
        <f>G47</f>
        <v>47182.66</v>
      </c>
    </row>
    <row r="36" spans="1:7">
      <c r="A36" s="10" t="s">
        <v>74</v>
      </c>
      <c r="B36" s="10" t="s">
        <v>15</v>
      </c>
      <c r="C36" s="10" t="s">
        <v>12</v>
      </c>
      <c r="D36" s="19" t="s">
        <v>75</v>
      </c>
      <c r="E36" s="11">
        <v>0</v>
      </c>
      <c r="F36" s="11">
        <v>0</v>
      </c>
      <c r="G36" s="12">
        <f>ROUND(E36*F36,2)</f>
        <v>0</v>
      </c>
    </row>
    <row r="37" spans="1:7" ht="22.5">
      <c r="A37" s="10" t="s">
        <v>76</v>
      </c>
      <c r="B37" s="10" t="s">
        <v>15</v>
      </c>
      <c r="C37" s="10" t="s">
        <v>78</v>
      </c>
      <c r="D37" s="19" t="s">
        <v>77</v>
      </c>
      <c r="E37" s="11">
        <v>1522.94</v>
      </c>
      <c r="F37" s="11">
        <v>4.18</v>
      </c>
      <c r="G37" s="12">
        <f>ROUND(E37*F37,2)</f>
        <v>6365.89</v>
      </c>
    </row>
    <row r="38" spans="1:7">
      <c r="A38" s="10" t="s">
        <v>79</v>
      </c>
      <c r="B38" s="10" t="s">
        <v>15</v>
      </c>
      <c r="C38" s="10" t="s">
        <v>34</v>
      </c>
      <c r="D38" s="19" t="s">
        <v>80</v>
      </c>
      <c r="E38" s="11">
        <v>260.02</v>
      </c>
      <c r="F38" s="11">
        <v>43.07</v>
      </c>
      <c r="G38" s="12">
        <f>ROUND(E38*F38,2)</f>
        <v>11199.06</v>
      </c>
    </row>
    <row r="39" spans="1:7" ht="22.5">
      <c r="A39" s="10" t="s">
        <v>81</v>
      </c>
      <c r="B39" s="10" t="s">
        <v>15</v>
      </c>
      <c r="C39" s="10" t="s">
        <v>34</v>
      </c>
      <c r="D39" s="19" t="s">
        <v>82</v>
      </c>
      <c r="E39" s="11">
        <v>44.61</v>
      </c>
      <c r="F39" s="11">
        <v>56.83</v>
      </c>
      <c r="G39" s="12">
        <f>ROUND(E39*F39,2)</f>
        <v>2535.19</v>
      </c>
    </row>
    <row r="40" spans="1:7">
      <c r="A40" s="10" t="s">
        <v>83</v>
      </c>
      <c r="B40" s="10" t="s">
        <v>15</v>
      </c>
      <c r="C40" s="10" t="s">
        <v>34</v>
      </c>
      <c r="D40" s="19" t="s">
        <v>84</v>
      </c>
      <c r="E40" s="11">
        <v>68.38</v>
      </c>
      <c r="F40" s="11">
        <v>59.34</v>
      </c>
      <c r="G40" s="12">
        <f>ROUND(E40*F40,2)</f>
        <v>4057.67</v>
      </c>
    </row>
    <row r="41" spans="1:7" ht="22.5">
      <c r="A41" s="10" t="s">
        <v>85</v>
      </c>
      <c r="B41" s="10" t="s">
        <v>15</v>
      </c>
      <c r="C41" s="10" t="s">
        <v>34</v>
      </c>
      <c r="D41" s="19" t="s">
        <v>86</v>
      </c>
      <c r="E41" s="11">
        <v>628.4</v>
      </c>
      <c r="F41" s="11">
        <v>27.31</v>
      </c>
      <c r="G41" s="12">
        <f>ROUND(E41*F41,2)</f>
        <v>17161.599999999999</v>
      </c>
    </row>
    <row r="42" spans="1:7" ht="22.5">
      <c r="A42" s="10" t="s">
        <v>87</v>
      </c>
      <c r="B42" s="10" t="s">
        <v>15</v>
      </c>
      <c r="C42" s="10" t="s">
        <v>34</v>
      </c>
      <c r="D42" s="19" t="s">
        <v>88</v>
      </c>
      <c r="E42" s="11">
        <v>19.12</v>
      </c>
      <c r="F42" s="11">
        <v>22.61</v>
      </c>
      <c r="G42" s="12">
        <f>ROUND(E42*F42,2)</f>
        <v>432.3</v>
      </c>
    </row>
    <row r="43" spans="1:7">
      <c r="A43" s="10" t="s">
        <v>89</v>
      </c>
      <c r="B43" s="10" t="s">
        <v>15</v>
      </c>
      <c r="C43" s="10" t="s">
        <v>34</v>
      </c>
      <c r="D43" s="19" t="s">
        <v>90</v>
      </c>
      <c r="E43" s="11">
        <v>214.34</v>
      </c>
      <c r="F43" s="11">
        <v>2.66</v>
      </c>
      <c r="G43" s="12">
        <f>ROUND(E43*F43,2)</f>
        <v>570.14</v>
      </c>
    </row>
    <row r="44" spans="1:7">
      <c r="A44" s="10" t="s">
        <v>91</v>
      </c>
      <c r="B44" s="10" t="s">
        <v>15</v>
      </c>
      <c r="C44" s="10" t="s">
        <v>29</v>
      </c>
      <c r="D44" s="19" t="s">
        <v>92</v>
      </c>
      <c r="E44" s="11">
        <v>2</v>
      </c>
      <c r="F44" s="11">
        <v>523.22</v>
      </c>
      <c r="G44" s="12">
        <f>ROUND(E44*F44,2)</f>
        <v>1046.44</v>
      </c>
    </row>
    <row r="45" spans="1:7">
      <c r="A45" s="10" t="s">
        <v>93</v>
      </c>
      <c r="B45" s="10" t="s">
        <v>15</v>
      </c>
      <c r="C45" s="10" t="s">
        <v>29</v>
      </c>
      <c r="D45" s="19" t="s">
        <v>94</v>
      </c>
      <c r="E45" s="11">
        <v>1</v>
      </c>
      <c r="F45" s="11">
        <v>2088.0100000000002</v>
      </c>
      <c r="G45" s="12">
        <f>ROUND(E45*F45,2)</f>
        <v>2088.0100000000002</v>
      </c>
    </row>
    <row r="46" spans="1:7">
      <c r="A46" s="10" t="s">
        <v>95</v>
      </c>
      <c r="B46" s="10" t="s">
        <v>15</v>
      </c>
      <c r="C46" s="10" t="s">
        <v>29</v>
      </c>
      <c r="D46" s="19" t="s">
        <v>96</v>
      </c>
      <c r="E46" s="11">
        <v>1</v>
      </c>
      <c r="F46" s="11">
        <v>1726.36</v>
      </c>
      <c r="G46" s="12">
        <f>ROUND(E46*F46,2)</f>
        <v>1726.36</v>
      </c>
    </row>
    <row r="47" spans="1:7">
      <c r="A47" s="13"/>
      <c r="B47" s="13"/>
      <c r="C47" s="13"/>
      <c r="D47" s="20" t="s">
        <v>97</v>
      </c>
      <c r="E47" s="14">
        <v>1</v>
      </c>
      <c r="F47" s="9">
        <f>SUM(G36:G46)</f>
        <v>47182.66</v>
      </c>
      <c r="G47" s="9">
        <f>ROUND(F47*E47,2)</f>
        <v>47182.66</v>
      </c>
    </row>
    <row r="48" spans="1:7" ht="0.95" customHeight="1">
      <c r="A48" s="15"/>
      <c r="B48" s="15"/>
      <c r="C48" s="15"/>
      <c r="D48" s="21"/>
      <c r="E48" s="15"/>
      <c r="F48" s="15"/>
      <c r="G48" s="15"/>
    </row>
    <row r="49" spans="1:7">
      <c r="A49" s="7" t="s">
        <v>98</v>
      </c>
      <c r="B49" s="7" t="s">
        <v>11</v>
      </c>
      <c r="C49" s="7" t="s">
        <v>12</v>
      </c>
      <c r="D49" s="18" t="s">
        <v>99</v>
      </c>
      <c r="E49" s="8">
        <f>E58</f>
        <v>1</v>
      </c>
      <c r="F49" s="9">
        <f>F58</f>
        <v>18643.800000000003</v>
      </c>
      <c r="G49" s="9">
        <f>G58</f>
        <v>18643.8</v>
      </c>
    </row>
    <row r="50" spans="1:7">
      <c r="A50" s="10" t="s">
        <v>100</v>
      </c>
      <c r="B50" s="10" t="s">
        <v>15</v>
      </c>
      <c r="C50" s="10" t="s">
        <v>34</v>
      </c>
      <c r="D50" s="19" t="s">
        <v>101</v>
      </c>
      <c r="E50" s="11">
        <v>161.31</v>
      </c>
      <c r="F50" s="11">
        <v>40.159999999999997</v>
      </c>
      <c r="G50" s="12">
        <f>ROUND(E50*F50,2)</f>
        <v>6478.21</v>
      </c>
    </row>
    <row r="51" spans="1:7">
      <c r="A51" s="10" t="s">
        <v>102</v>
      </c>
      <c r="B51" s="10" t="s">
        <v>15</v>
      </c>
      <c r="C51" s="10" t="s">
        <v>34</v>
      </c>
      <c r="D51" s="19" t="s">
        <v>103</v>
      </c>
      <c r="E51" s="11">
        <v>83.6</v>
      </c>
      <c r="F51" s="11">
        <v>30.56</v>
      </c>
      <c r="G51" s="12">
        <f>ROUND(E51*F51,2)</f>
        <v>2554.8200000000002</v>
      </c>
    </row>
    <row r="52" spans="1:7">
      <c r="A52" s="10" t="s">
        <v>104</v>
      </c>
      <c r="B52" s="10" t="s">
        <v>15</v>
      </c>
      <c r="C52" s="10" t="s">
        <v>34</v>
      </c>
      <c r="D52" s="19" t="s">
        <v>105</v>
      </c>
      <c r="E52" s="11">
        <v>96.2</v>
      </c>
      <c r="F52" s="11">
        <v>30.52</v>
      </c>
      <c r="G52" s="12">
        <f>ROUND(E52*F52,2)</f>
        <v>2936.02</v>
      </c>
    </row>
    <row r="53" spans="1:7">
      <c r="A53" s="10" t="s">
        <v>106</v>
      </c>
      <c r="B53" s="10" t="s">
        <v>15</v>
      </c>
      <c r="C53" s="10" t="s">
        <v>34</v>
      </c>
      <c r="D53" s="19" t="s">
        <v>107</v>
      </c>
      <c r="E53" s="11">
        <v>4.4000000000000004</v>
      </c>
      <c r="F53" s="11">
        <v>32.299999999999997</v>
      </c>
      <c r="G53" s="12">
        <f>ROUND(E53*F53,2)</f>
        <v>142.12</v>
      </c>
    </row>
    <row r="54" spans="1:7">
      <c r="A54" s="10" t="s">
        <v>108</v>
      </c>
      <c r="B54" s="10" t="s">
        <v>15</v>
      </c>
      <c r="C54" s="10" t="s">
        <v>34</v>
      </c>
      <c r="D54" s="19" t="s">
        <v>109</v>
      </c>
      <c r="E54" s="11">
        <v>50</v>
      </c>
      <c r="F54" s="11">
        <v>11.31</v>
      </c>
      <c r="G54" s="12">
        <f>ROUND(E54*F54,2)</f>
        <v>565.5</v>
      </c>
    </row>
    <row r="55" spans="1:7">
      <c r="A55" s="10" t="s">
        <v>110</v>
      </c>
      <c r="B55" s="10" t="s">
        <v>15</v>
      </c>
      <c r="C55" s="10" t="s">
        <v>34</v>
      </c>
      <c r="D55" s="19" t="s">
        <v>111</v>
      </c>
      <c r="E55" s="11">
        <v>29.5</v>
      </c>
      <c r="F55" s="11">
        <v>14.59</v>
      </c>
      <c r="G55" s="12">
        <f>ROUND(E55*F55,2)</f>
        <v>430.41</v>
      </c>
    </row>
    <row r="56" spans="1:7" ht="22.5">
      <c r="A56" s="10" t="s">
        <v>112</v>
      </c>
      <c r="B56" s="10" t="s">
        <v>15</v>
      </c>
      <c r="C56" s="10" t="s">
        <v>34</v>
      </c>
      <c r="D56" s="19" t="s">
        <v>113</v>
      </c>
      <c r="E56" s="11">
        <v>13.9</v>
      </c>
      <c r="F56" s="11">
        <v>295</v>
      </c>
      <c r="G56" s="12">
        <f>ROUND(E56*F56,2)</f>
        <v>4100.5</v>
      </c>
    </row>
    <row r="57" spans="1:7">
      <c r="A57" s="10" t="s">
        <v>114</v>
      </c>
      <c r="B57" s="10" t="s">
        <v>15</v>
      </c>
      <c r="C57" s="10" t="s">
        <v>34</v>
      </c>
      <c r="D57" s="19" t="s">
        <v>115</v>
      </c>
      <c r="E57" s="11">
        <v>15.64</v>
      </c>
      <c r="F57" s="11">
        <v>91.83</v>
      </c>
      <c r="G57" s="12">
        <f>ROUND(E57*F57,2)</f>
        <v>1436.22</v>
      </c>
    </row>
    <row r="58" spans="1:7">
      <c r="A58" s="13"/>
      <c r="B58" s="13"/>
      <c r="C58" s="13"/>
      <c r="D58" s="20" t="s">
        <v>116</v>
      </c>
      <c r="E58" s="14">
        <v>1</v>
      </c>
      <c r="F58" s="9">
        <f>SUM(G50:G57)</f>
        <v>18643.800000000003</v>
      </c>
      <c r="G58" s="9">
        <f>ROUND(F58*E58,2)</f>
        <v>18643.8</v>
      </c>
    </row>
    <row r="59" spans="1:7" ht="0.95" customHeight="1">
      <c r="A59" s="15"/>
      <c r="B59" s="15"/>
      <c r="C59" s="15"/>
      <c r="D59" s="21"/>
      <c r="E59" s="15"/>
      <c r="F59" s="15"/>
      <c r="G59" s="15"/>
    </row>
    <row r="60" spans="1:7">
      <c r="A60" s="7" t="s">
        <v>117</v>
      </c>
      <c r="B60" s="7" t="s">
        <v>11</v>
      </c>
      <c r="C60" s="7" t="s">
        <v>12</v>
      </c>
      <c r="D60" s="18" t="s">
        <v>118</v>
      </c>
      <c r="E60" s="8">
        <f>E68</f>
        <v>1</v>
      </c>
      <c r="F60" s="9">
        <f>F68</f>
        <v>13518.91</v>
      </c>
      <c r="G60" s="9">
        <f>G68</f>
        <v>13518.91</v>
      </c>
    </row>
    <row r="61" spans="1:7">
      <c r="A61" s="10" t="s">
        <v>119</v>
      </c>
      <c r="B61" s="10" t="s">
        <v>15</v>
      </c>
      <c r="C61" s="10" t="s">
        <v>34</v>
      </c>
      <c r="D61" s="19" t="s">
        <v>120</v>
      </c>
      <c r="E61" s="11">
        <v>346.9</v>
      </c>
      <c r="F61" s="11">
        <v>22.17</v>
      </c>
      <c r="G61" s="12">
        <f>ROUND(E61*F61,2)</f>
        <v>7690.77</v>
      </c>
    </row>
    <row r="62" spans="1:7">
      <c r="A62" s="10" t="s">
        <v>121</v>
      </c>
      <c r="B62" s="10" t="s">
        <v>15</v>
      </c>
      <c r="C62" s="10" t="s">
        <v>34</v>
      </c>
      <c r="D62" s="19" t="s">
        <v>122</v>
      </c>
      <c r="E62" s="11">
        <v>15</v>
      </c>
      <c r="F62" s="11">
        <v>59.67</v>
      </c>
      <c r="G62" s="12">
        <f>ROUND(E62*F62,2)</f>
        <v>895.05</v>
      </c>
    </row>
    <row r="63" spans="1:7" ht="22.5">
      <c r="A63" s="10" t="s">
        <v>123</v>
      </c>
      <c r="B63" s="10" t="s">
        <v>15</v>
      </c>
      <c r="C63" s="10" t="s">
        <v>34</v>
      </c>
      <c r="D63" s="19" t="s">
        <v>124</v>
      </c>
      <c r="E63" s="11">
        <v>45</v>
      </c>
      <c r="F63" s="11">
        <v>2.66</v>
      </c>
      <c r="G63" s="12">
        <f>ROUND(E63*F63,2)</f>
        <v>119.7</v>
      </c>
    </row>
    <row r="64" spans="1:7">
      <c r="A64" s="10" t="s">
        <v>125</v>
      </c>
      <c r="B64" s="10" t="s">
        <v>15</v>
      </c>
      <c r="C64" s="10" t="s">
        <v>62</v>
      </c>
      <c r="D64" s="19" t="s">
        <v>126</v>
      </c>
      <c r="E64" s="11">
        <v>25.35</v>
      </c>
      <c r="F64" s="11">
        <v>25.21</v>
      </c>
      <c r="G64" s="12">
        <f>ROUND(E64*F64,2)</f>
        <v>639.07000000000005</v>
      </c>
    </row>
    <row r="65" spans="1:7">
      <c r="A65" s="10" t="s">
        <v>127</v>
      </c>
      <c r="B65" s="10" t="s">
        <v>15</v>
      </c>
      <c r="C65" s="10" t="s">
        <v>62</v>
      </c>
      <c r="D65" s="19" t="s">
        <v>128</v>
      </c>
      <c r="E65" s="11">
        <v>55.7</v>
      </c>
      <c r="F65" s="11">
        <v>30.76</v>
      </c>
      <c r="G65" s="12">
        <f>ROUND(E65*F65,2)</f>
        <v>1713.33</v>
      </c>
    </row>
    <row r="66" spans="1:7">
      <c r="A66" s="10" t="s">
        <v>129</v>
      </c>
      <c r="B66" s="10" t="s">
        <v>15</v>
      </c>
      <c r="C66" s="10" t="s">
        <v>34</v>
      </c>
      <c r="D66" s="19" t="s">
        <v>130</v>
      </c>
      <c r="E66" s="11">
        <v>531.6</v>
      </c>
      <c r="F66" s="11">
        <v>3.13</v>
      </c>
      <c r="G66" s="12">
        <f>ROUND(E66*F66,2)</f>
        <v>1663.91</v>
      </c>
    </row>
    <row r="67" spans="1:7">
      <c r="A67" s="10" t="s">
        <v>114</v>
      </c>
      <c r="B67" s="10" t="s">
        <v>15</v>
      </c>
      <c r="C67" s="10" t="s">
        <v>34</v>
      </c>
      <c r="D67" s="19" t="s">
        <v>115</v>
      </c>
      <c r="E67" s="11">
        <v>8.68</v>
      </c>
      <c r="F67" s="11">
        <v>91.83</v>
      </c>
      <c r="G67" s="12">
        <f>ROUND(E67*F67,2)</f>
        <v>797.08</v>
      </c>
    </row>
    <row r="68" spans="1:7">
      <c r="A68" s="13"/>
      <c r="B68" s="13"/>
      <c r="C68" s="13"/>
      <c r="D68" s="20" t="s">
        <v>131</v>
      </c>
      <c r="E68" s="14">
        <v>1</v>
      </c>
      <c r="F68" s="9">
        <f>SUM(G61:G67)</f>
        <v>13518.91</v>
      </c>
      <c r="G68" s="9">
        <f>ROUND(F68*E68,2)</f>
        <v>13518.91</v>
      </c>
    </row>
    <row r="69" spans="1:7" ht="0.95" customHeight="1">
      <c r="A69" s="15"/>
      <c r="B69" s="15"/>
      <c r="C69" s="15"/>
      <c r="D69" s="21"/>
      <c r="E69" s="15"/>
      <c r="F69" s="15"/>
      <c r="G69" s="15"/>
    </row>
    <row r="70" spans="1:7">
      <c r="A70" s="7" t="s">
        <v>132</v>
      </c>
      <c r="B70" s="7" t="s">
        <v>11</v>
      </c>
      <c r="C70" s="7" t="s">
        <v>12</v>
      </c>
      <c r="D70" s="18" t="s">
        <v>133</v>
      </c>
      <c r="E70" s="8">
        <f>E83</f>
        <v>1</v>
      </c>
      <c r="F70" s="9">
        <f>F83</f>
        <v>61645.259999999995</v>
      </c>
      <c r="G70" s="9">
        <f>G83</f>
        <v>61645.26</v>
      </c>
    </row>
    <row r="71" spans="1:7">
      <c r="A71" s="10" t="s">
        <v>134</v>
      </c>
      <c r="B71" s="10" t="s">
        <v>15</v>
      </c>
      <c r="C71" s="10" t="s">
        <v>34</v>
      </c>
      <c r="D71" s="19" t="s">
        <v>135</v>
      </c>
      <c r="E71" s="11">
        <v>45.04</v>
      </c>
      <c r="F71" s="11">
        <v>24.68</v>
      </c>
      <c r="G71" s="12">
        <f>ROUND(E71*F71,2)</f>
        <v>1111.5899999999999</v>
      </c>
    </row>
    <row r="72" spans="1:7">
      <c r="A72" s="10" t="s">
        <v>136</v>
      </c>
      <c r="B72" s="10" t="s">
        <v>15</v>
      </c>
      <c r="C72" s="10" t="s">
        <v>34</v>
      </c>
      <c r="D72" s="19" t="s">
        <v>137</v>
      </c>
      <c r="E72" s="11">
        <v>19.45</v>
      </c>
      <c r="F72" s="11">
        <v>17.850000000000001</v>
      </c>
      <c r="G72" s="12">
        <f>ROUND(E72*F72,2)</f>
        <v>347.18</v>
      </c>
    </row>
    <row r="73" spans="1:7">
      <c r="A73" s="10" t="s">
        <v>138</v>
      </c>
      <c r="B73" s="10" t="s">
        <v>15</v>
      </c>
      <c r="C73" s="10" t="s">
        <v>34</v>
      </c>
      <c r="D73" s="19" t="s">
        <v>139</v>
      </c>
      <c r="E73" s="11">
        <v>11.4</v>
      </c>
      <c r="F73" s="11">
        <v>12.51</v>
      </c>
      <c r="G73" s="12">
        <f>ROUND(E73*F73,2)</f>
        <v>142.61000000000001</v>
      </c>
    </row>
    <row r="74" spans="1:7">
      <c r="A74" s="10" t="s">
        <v>140</v>
      </c>
      <c r="B74" s="10" t="s">
        <v>15</v>
      </c>
      <c r="C74" s="10" t="s">
        <v>34</v>
      </c>
      <c r="D74" s="19" t="s">
        <v>141</v>
      </c>
      <c r="E74" s="11">
        <v>9.94</v>
      </c>
      <c r="F74" s="11">
        <v>28.29</v>
      </c>
      <c r="G74" s="12">
        <f>ROUND(E74*F74,2)</f>
        <v>281.2</v>
      </c>
    </row>
    <row r="75" spans="1:7">
      <c r="A75" s="10" t="s">
        <v>142</v>
      </c>
      <c r="B75" s="10" t="s">
        <v>15</v>
      </c>
      <c r="C75" s="10" t="s">
        <v>34</v>
      </c>
      <c r="D75" s="19" t="s">
        <v>143</v>
      </c>
      <c r="E75" s="11">
        <v>19.45</v>
      </c>
      <c r="F75" s="11">
        <v>19.079999999999998</v>
      </c>
      <c r="G75" s="12">
        <f>ROUND(E75*F75,2)</f>
        <v>371.11</v>
      </c>
    </row>
    <row r="76" spans="1:7">
      <c r="A76" s="10" t="s">
        <v>144</v>
      </c>
      <c r="B76" s="10" t="s">
        <v>15</v>
      </c>
      <c r="C76" s="10" t="s">
        <v>34</v>
      </c>
      <c r="D76" s="19" t="s">
        <v>145</v>
      </c>
      <c r="E76" s="11">
        <v>1.02</v>
      </c>
      <c r="F76" s="11">
        <v>204.29</v>
      </c>
      <c r="G76" s="12">
        <f>ROUND(E76*F76,2)</f>
        <v>208.38</v>
      </c>
    </row>
    <row r="77" spans="1:7">
      <c r="A77" s="10" t="s">
        <v>146</v>
      </c>
      <c r="B77" s="10" t="s">
        <v>15</v>
      </c>
      <c r="C77" s="10" t="s">
        <v>34</v>
      </c>
      <c r="D77" s="19" t="s">
        <v>147</v>
      </c>
      <c r="E77" s="11">
        <v>1062.5</v>
      </c>
      <c r="F77" s="11">
        <v>7.1</v>
      </c>
      <c r="G77" s="12">
        <f>ROUND(E77*F77,2)</f>
        <v>7543.75</v>
      </c>
    </row>
    <row r="78" spans="1:7">
      <c r="A78" s="10" t="s">
        <v>148</v>
      </c>
      <c r="B78" s="10" t="s">
        <v>15</v>
      </c>
      <c r="C78" s="10" t="s">
        <v>6</v>
      </c>
      <c r="D78" s="19" t="s">
        <v>149</v>
      </c>
      <c r="E78" s="11">
        <v>11</v>
      </c>
      <c r="F78" s="11">
        <v>9.11</v>
      </c>
      <c r="G78" s="12">
        <f>ROUND(E78*F78,2)</f>
        <v>100.21</v>
      </c>
    </row>
    <row r="79" spans="1:7">
      <c r="A79" s="10" t="s">
        <v>150</v>
      </c>
      <c r="B79" s="10" t="s">
        <v>15</v>
      </c>
      <c r="C79" s="10" t="s">
        <v>34</v>
      </c>
      <c r="D79" s="19" t="s">
        <v>151</v>
      </c>
      <c r="E79" s="11">
        <v>1062.5</v>
      </c>
      <c r="F79" s="11">
        <v>45.28</v>
      </c>
      <c r="G79" s="12">
        <f>ROUND(E79*F79,2)</f>
        <v>48110</v>
      </c>
    </row>
    <row r="80" spans="1:7" ht="22.5">
      <c r="A80" s="10" t="s">
        <v>152</v>
      </c>
      <c r="B80" s="10" t="s">
        <v>15</v>
      </c>
      <c r="C80" s="10" t="s">
        <v>34</v>
      </c>
      <c r="D80" s="19" t="s">
        <v>153</v>
      </c>
      <c r="E80" s="11">
        <v>38.049999999999997</v>
      </c>
      <c r="F80" s="11">
        <v>39.880000000000003</v>
      </c>
      <c r="G80" s="12">
        <f>ROUND(E80*F80,2)</f>
        <v>1517.43</v>
      </c>
    </row>
    <row r="81" spans="1:7">
      <c r="A81" s="10" t="s">
        <v>154</v>
      </c>
      <c r="B81" s="10" t="s">
        <v>15</v>
      </c>
      <c r="C81" s="10" t="s">
        <v>62</v>
      </c>
      <c r="D81" s="19" t="s">
        <v>155</v>
      </c>
      <c r="E81" s="11">
        <v>7.65</v>
      </c>
      <c r="F81" s="11">
        <v>55.69</v>
      </c>
      <c r="G81" s="12">
        <f>ROUND(E81*F81,2)</f>
        <v>426.03</v>
      </c>
    </row>
    <row r="82" spans="1:7">
      <c r="A82" s="10" t="s">
        <v>156</v>
      </c>
      <c r="B82" s="10" t="s">
        <v>15</v>
      </c>
      <c r="C82" s="10" t="s">
        <v>62</v>
      </c>
      <c r="D82" s="19" t="s">
        <v>157</v>
      </c>
      <c r="E82" s="11">
        <v>259.75</v>
      </c>
      <c r="F82" s="11">
        <v>5.72</v>
      </c>
      <c r="G82" s="12">
        <f>ROUND(E82*F82,2)</f>
        <v>1485.77</v>
      </c>
    </row>
    <row r="83" spans="1:7">
      <c r="A83" s="13"/>
      <c r="B83" s="13"/>
      <c r="C83" s="13"/>
      <c r="D83" s="20" t="s">
        <v>158</v>
      </c>
      <c r="E83" s="14">
        <v>1</v>
      </c>
      <c r="F83" s="9">
        <f>SUM(G71:G82)</f>
        <v>61645.259999999995</v>
      </c>
      <c r="G83" s="9">
        <f>ROUND(F83*E83,2)</f>
        <v>61645.26</v>
      </c>
    </row>
    <row r="84" spans="1:7" ht="0.95" customHeight="1">
      <c r="A84" s="15"/>
      <c r="B84" s="15"/>
      <c r="C84" s="15"/>
      <c r="D84" s="21"/>
      <c r="E84" s="15"/>
      <c r="F84" s="15"/>
      <c r="G84" s="15"/>
    </row>
    <row r="85" spans="1:7">
      <c r="A85" s="7" t="s">
        <v>159</v>
      </c>
      <c r="B85" s="7" t="s">
        <v>11</v>
      </c>
      <c r="C85" s="7" t="s">
        <v>12</v>
      </c>
      <c r="D85" s="18" t="s">
        <v>160</v>
      </c>
      <c r="E85" s="8">
        <f>E116</f>
        <v>1</v>
      </c>
      <c r="F85" s="9">
        <f>F116</f>
        <v>67067.180000000008</v>
      </c>
      <c r="G85" s="9">
        <f>G116</f>
        <v>67067.179999999993</v>
      </c>
    </row>
    <row r="86" spans="1:7">
      <c r="A86" s="16" t="s">
        <v>161</v>
      </c>
      <c r="B86" s="16" t="s">
        <v>11</v>
      </c>
      <c r="C86" s="16" t="s">
        <v>12</v>
      </c>
      <c r="D86" s="22" t="s">
        <v>162</v>
      </c>
      <c r="E86" s="9">
        <f>E94</f>
        <v>1</v>
      </c>
      <c r="F86" s="9">
        <f>F94</f>
        <v>57135.110000000008</v>
      </c>
      <c r="G86" s="9">
        <f>G94</f>
        <v>57135.11</v>
      </c>
    </row>
    <row r="87" spans="1:7">
      <c r="A87" s="10" t="s">
        <v>163</v>
      </c>
      <c r="B87" s="10" t="s">
        <v>15</v>
      </c>
      <c r="C87" s="10" t="s">
        <v>34</v>
      </c>
      <c r="D87" s="19" t="s">
        <v>164</v>
      </c>
      <c r="E87" s="11">
        <v>248.1</v>
      </c>
      <c r="F87" s="11">
        <v>146.88999999999999</v>
      </c>
      <c r="G87" s="12">
        <f>ROUND(E87*F87,2)</f>
        <v>36443.410000000003</v>
      </c>
    </row>
    <row r="88" spans="1:7">
      <c r="A88" s="10" t="s">
        <v>165</v>
      </c>
      <c r="B88" s="10" t="s">
        <v>15</v>
      </c>
      <c r="C88" s="10" t="s">
        <v>34</v>
      </c>
      <c r="D88" s="19" t="s">
        <v>166</v>
      </c>
      <c r="E88" s="11">
        <v>64.83</v>
      </c>
      <c r="F88" s="11">
        <v>189.06</v>
      </c>
      <c r="G88" s="12">
        <f>ROUND(E88*F88,2)</f>
        <v>12256.76</v>
      </c>
    </row>
    <row r="89" spans="1:7" ht="22.5">
      <c r="A89" s="10" t="s">
        <v>167</v>
      </c>
      <c r="B89" s="10" t="s">
        <v>15</v>
      </c>
      <c r="C89" s="10" t="s">
        <v>37</v>
      </c>
      <c r="D89" s="19" t="s">
        <v>168</v>
      </c>
      <c r="E89" s="11">
        <v>8</v>
      </c>
      <c r="F89" s="11">
        <v>222.51</v>
      </c>
      <c r="G89" s="12">
        <f>ROUND(E89*F89,2)</f>
        <v>1780.08</v>
      </c>
    </row>
    <row r="90" spans="1:7" ht="22.5">
      <c r="A90" s="10" t="s">
        <v>169</v>
      </c>
      <c r="B90" s="10" t="s">
        <v>15</v>
      </c>
      <c r="C90" s="10" t="s">
        <v>37</v>
      </c>
      <c r="D90" s="19" t="s">
        <v>170</v>
      </c>
      <c r="E90" s="11">
        <v>10</v>
      </c>
      <c r="F90" s="11">
        <v>253.11</v>
      </c>
      <c r="G90" s="12">
        <f>ROUND(E90*F90,2)</f>
        <v>2531.1</v>
      </c>
    </row>
    <row r="91" spans="1:7" ht="22.5">
      <c r="A91" s="10" t="s">
        <v>171</v>
      </c>
      <c r="B91" s="10" t="s">
        <v>15</v>
      </c>
      <c r="C91" s="10" t="s">
        <v>37</v>
      </c>
      <c r="D91" s="19" t="s">
        <v>172</v>
      </c>
      <c r="E91" s="11">
        <v>3</v>
      </c>
      <c r="F91" s="11">
        <v>543.49</v>
      </c>
      <c r="G91" s="12">
        <f>ROUND(E91*F91,2)</f>
        <v>1630.47</v>
      </c>
    </row>
    <row r="92" spans="1:7" ht="22.5">
      <c r="A92" s="10" t="s">
        <v>173</v>
      </c>
      <c r="B92" s="10" t="s">
        <v>15</v>
      </c>
      <c r="C92" s="10" t="s">
        <v>37</v>
      </c>
      <c r="D92" s="19" t="s">
        <v>174</v>
      </c>
      <c r="E92" s="11">
        <v>1</v>
      </c>
      <c r="F92" s="11">
        <v>584.29</v>
      </c>
      <c r="G92" s="12">
        <f>ROUND(E92*F92,2)</f>
        <v>584.29</v>
      </c>
    </row>
    <row r="93" spans="1:7">
      <c r="A93" s="10" t="s">
        <v>175</v>
      </c>
      <c r="B93" s="10" t="s">
        <v>15</v>
      </c>
      <c r="C93" s="10" t="s">
        <v>6</v>
      </c>
      <c r="D93" s="19" t="s">
        <v>176</v>
      </c>
      <c r="E93" s="11">
        <v>20</v>
      </c>
      <c r="F93" s="11">
        <v>95.45</v>
      </c>
      <c r="G93" s="12">
        <f>ROUND(E93*F93,2)</f>
        <v>1909</v>
      </c>
    </row>
    <row r="94" spans="1:7">
      <c r="A94" s="13"/>
      <c r="B94" s="13"/>
      <c r="C94" s="13"/>
      <c r="D94" s="20" t="s">
        <v>177</v>
      </c>
      <c r="E94" s="11">
        <v>1</v>
      </c>
      <c r="F94" s="9">
        <f>SUM(G87:G93)</f>
        <v>57135.110000000008</v>
      </c>
      <c r="G94" s="9">
        <f>ROUND(F94*E94,2)</f>
        <v>57135.11</v>
      </c>
    </row>
    <row r="95" spans="1:7" ht="0.95" customHeight="1">
      <c r="A95" s="15"/>
      <c r="B95" s="15"/>
      <c r="C95" s="15"/>
      <c r="D95" s="21"/>
      <c r="E95" s="15"/>
      <c r="F95" s="15"/>
      <c r="G95" s="15"/>
    </row>
    <row r="96" spans="1:7">
      <c r="A96" s="16" t="s">
        <v>178</v>
      </c>
      <c r="B96" s="16" t="s">
        <v>11</v>
      </c>
      <c r="C96" s="16" t="s">
        <v>12</v>
      </c>
      <c r="D96" s="22" t="s">
        <v>179</v>
      </c>
      <c r="E96" s="9">
        <f>E103</f>
        <v>1</v>
      </c>
      <c r="F96" s="9">
        <f>F103</f>
        <v>4810.26</v>
      </c>
      <c r="G96" s="9">
        <f>G103</f>
        <v>4810.26</v>
      </c>
    </row>
    <row r="97" spans="1:7" ht="22.5">
      <c r="A97" s="10" t="s">
        <v>180</v>
      </c>
      <c r="B97" s="10" t="s">
        <v>15</v>
      </c>
      <c r="C97" s="10" t="s">
        <v>6</v>
      </c>
      <c r="D97" s="19" t="s">
        <v>181</v>
      </c>
      <c r="E97" s="11">
        <v>2</v>
      </c>
      <c r="F97" s="11">
        <v>321.56</v>
      </c>
      <c r="G97" s="12">
        <f>ROUND(E97*F97,2)</f>
        <v>643.12</v>
      </c>
    </row>
    <row r="98" spans="1:7" ht="22.5">
      <c r="A98" s="10" t="s">
        <v>182</v>
      </c>
      <c r="B98" s="10" t="s">
        <v>15</v>
      </c>
      <c r="C98" s="10" t="s">
        <v>6</v>
      </c>
      <c r="D98" s="19" t="s">
        <v>183</v>
      </c>
      <c r="E98" s="11">
        <v>4</v>
      </c>
      <c r="F98" s="11">
        <v>331.86</v>
      </c>
      <c r="G98" s="12">
        <f>ROUND(E98*F98,2)</f>
        <v>1327.44</v>
      </c>
    </row>
    <row r="99" spans="1:7" ht="22.5">
      <c r="A99" s="10" t="s">
        <v>184</v>
      </c>
      <c r="B99" s="10" t="s">
        <v>15</v>
      </c>
      <c r="C99" s="10" t="s">
        <v>6</v>
      </c>
      <c r="D99" s="19" t="s">
        <v>185</v>
      </c>
      <c r="E99" s="11">
        <v>1</v>
      </c>
      <c r="F99" s="11">
        <v>337.98</v>
      </c>
      <c r="G99" s="12">
        <f>ROUND(E99*F99,2)</f>
        <v>337.98</v>
      </c>
    </row>
    <row r="100" spans="1:7">
      <c r="A100" s="10" t="s">
        <v>186</v>
      </c>
      <c r="B100" s="10" t="s">
        <v>15</v>
      </c>
      <c r="C100" s="10" t="s">
        <v>6</v>
      </c>
      <c r="D100" s="19" t="s">
        <v>187</v>
      </c>
      <c r="E100" s="11">
        <v>1</v>
      </c>
      <c r="F100" s="11">
        <v>630.9</v>
      </c>
      <c r="G100" s="12">
        <f>ROUND(E100*F100,2)</f>
        <v>630.9</v>
      </c>
    </row>
    <row r="101" spans="1:7" ht="22.5">
      <c r="A101" s="10" t="s">
        <v>188</v>
      </c>
      <c r="B101" s="10" t="s">
        <v>15</v>
      </c>
      <c r="C101" s="10" t="s">
        <v>6</v>
      </c>
      <c r="D101" s="19" t="s">
        <v>189</v>
      </c>
      <c r="E101" s="11">
        <v>4</v>
      </c>
      <c r="F101" s="11">
        <v>41.06</v>
      </c>
      <c r="G101" s="12">
        <f>ROUND(E101*F101,2)</f>
        <v>164.24</v>
      </c>
    </row>
    <row r="102" spans="1:7">
      <c r="A102" s="10" t="s">
        <v>190</v>
      </c>
      <c r="B102" s="10" t="s">
        <v>15</v>
      </c>
      <c r="C102" s="10" t="s">
        <v>192</v>
      </c>
      <c r="D102" s="19" t="s">
        <v>191</v>
      </c>
      <c r="E102" s="11">
        <v>11.4</v>
      </c>
      <c r="F102" s="11">
        <v>149.69999999999999</v>
      </c>
      <c r="G102" s="12">
        <f>ROUND(E102*F102,2)</f>
        <v>1706.58</v>
      </c>
    </row>
    <row r="103" spans="1:7">
      <c r="A103" s="13"/>
      <c r="B103" s="13"/>
      <c r="C103" s="13"/>
      <c r="D103" s="20" t="s">
        <v>193</v>
      </c>
      <c r="E103" s="11">
        <v>1</v>
      </c>
      <c r="F103" s="9">
        <f>SUM(G97:G102)</f>
        <v>4810.26</v>
      </c>
      <c r="G103" s="9">
        <f>ROUND(F103*E103,2)</f>
        <v>4810.26</v>
      </c>
    </row>
    <row r="104" spans="1:7" ht="0.95" customHeight="1">
      <c r="A104" s="15"/>
      <c r="B104" s="15"/>
      <c r="C104" s="15"/>
      <c r="D104" s="21"/>
      <c r="E104" s="15"/>
      <c r="F104" s="15"/>
      <c r="G104" s="15"/>
    </row>
    <row r="105" spans="1:7">
      <c r="A105" s="16" t="s">
        <v>194</v>
      </c>
      <c r="B105" s="16" t="s">
        <v>11</v>
      </c>
      <c r="C105" s="16" t="s">
        <v>12</v>
      </c>
      <c r="D105" s="22" t="s">
        <v>195</v>
      </c>
      <c r="E105" s="9">
        <f>E110</f>
        <v>1</v>
      </c>
      <c r="F105" s="9">
        <f>F110</f>
        <v>4073.37</v>
      </c>
      <c r="G105" s="9">
        <f>G110</f>
        <v>4073.37</v>
      </c>
    </row>
    <row r="106" spans="1:7">
      <c r="A106" s="10" t="s">
        <v>196</v>
      </c>
      <c r="B106" s="10" t="s">
        <v>15</v>
      </c>
      <c r="C106" s="10" t="s">
        <v>6</v>
      </c>
      <c r="D106" s="19" t="s">
        <v>197</v>
      </c>
      <c r="E106" s="11">
        <v>1</v>
      </c>
      <c r="F106" s="11">
        <v>644.84</v>
      </c>
      <c r="G106" s="12">
        <f>ROUND(E106*F106,2)</f>
        <v>644.84</v>
      </c>
    </row>
    <row r="107" spans="1:7">
      <c r="A107" s="10" t="s">
        <v>198</v>
      </c>
      <c r="B107" s="10" t="s">
        <v>15</v>
      </c>
      <c r="C107" s="10" t="s">
        <v>6</v>
      </c>
      <c r="D107" s="19" t="s">
        <v>199</v>
      </c>
      <c r="E107" s="11">
        <v>2</v>
      </c>
      <c r="F107" s="11">
        <v>1253.02</v>
      </c>
      <c r="G107" s="12">
        <f>ROUND(E107*F107,2)</f>
        <v>2506.04</v>
      </c>
    </row>
    <row r="108" spans="1:7">
      <c r="A108" s="10" t="s">
        <v>200</v>
      </c>
      <c r="B108" s="10" t="s">
        <v>15</v>
      </c>
      <c r="C108" s="10" t="s">
        <v>6</v>
      </c>
      <c r="D108" s="19" t="s">
        <v>201</v>
      </c>
      <c r="E108" s="11">
        <v>1</v>
      </c>
      <c r="F108" s="11">
        <v>636.23</v>
      </c>
      <c r="G108" s="12">
        <f>ROUND(E108*F108,2)</f>
        <v>636.23</v>
      </c>
    </row>
    <row r="109" spans="1:7">
      <c r="A109" s="10" t="s">
        <v>202</v>
      </c>
      <c r="B109" s="10" t="s">
        <v>15</v>
      </c>
      <c r="C109" s="10" t="s">
        <v>6</v>
      </c>
      <c r="D109" s="19" t="s">
        <v>203</v>
      </c>
      <c r="E109" s="11">
        <v>1</v>
      </c>
      <c r="F109" s="11">
        <v>286.26</v>
      </c>
      <c r="G109" s="12">
        <f>ROUND(E109*F109,2)</f>
        <v>286.26</v>
      </c>
    </row>
    <row r="110" spans="1:7">
      <c r="A110" s="13"/>
      <c r="B110" s="13"/>
      <c r="C110" s="13"/>
      <c r="D110" s="20" t="s">
        <v>204</v>
      </c>
      <c r="E110" s="11">
        <v>1</v>
      </c>
      <c r="F110" s="9">
        <f>SUM(G106:G109)</f>
        <v>4073.37</v>
      </c>
      <c r="G110" s="9">
        <f>ROUND(F110*E110,2)</f>
        <v>4073.37</v>
      </c>
    </row>
    <row r="111" spans="1:7" ht="0.95" customHeight="1">
      <c r="A111" s="15"/>
      <c r="B111" s="15"/>
      <c r="C111" s="15"/>
      <c r="D111" s="21"/>
      <c r="E111" s="15"/>
      <c r="F111" s="15"/>
      <c r="G111" s="15"/>
    </row>
    <row r="112" spans="1:7">
      <c r="A112" s="16" t="s">
        <v>205</v>
      </c>
      <c r="B112" s="16" t="s">
        <v>11</v>
      </c>
      <c r="C112" s="16" t="s">
        <v>12</v>
      </c>
      <c r="D112" s="22" t="s">
        <v>206</v>
      </c>
      <c r="E112" s="9">
        <f>E114</f>
        <v>1</v>
      </c>
      <c r="F112" s="9">
        <f>F114</f>
        <v>1048.44</v>
      </c>
      <c r="G112" s="9">
        <f>G114</f>
        <v>1048.44</v>
      </c>
    </row>
    <row r="113" spans="1:7">
      <c r="A113" s="10" t="s">
        <v>207</v>
      </c>
      <c r="B113" s="10" t="s">
        <v>15</v>
      </c>
      <c r="C113" s="10" t="s">
        <v>62</v>
      </c>
      <c r="D113" s="19" t="s">
        <v>208</v>
      </c>
      <c r="E113" s="11">
        <v>12</v>
      </c>
      <c r="F113" s="11">
        <v>87.37</v>
      </c>
      <c r="G113" s="12">
        <f>ROUND(E113*F113,2)</f>
        <v>1048.44</v>
      </c>
    </row>
    <row r="114" spans="1:7">
      <c r="A114" s="13"/>
      <c r="B114" s="13"/>
      <c r="C114" s="13"/>
      <c r="D114" s="20" t="s">
        <v>209</v>
      </c>
      <c r="E114" s="11">
        <v>1</v>
      </c>
      <c r="F114" s="9">
        <f>G113</f>
        <v>1048.44</v>
      </c>
      <c r="G114" s="9">
        <f>ROUND(F114*E114,2)</f>
        <v>1048.44</v>
      </c>
    </row>
    <row r="115" spans="1:7" ht="0.95" customHeight="1">
      <c r="A115" s="15"/>
      <c r="B115" s="15"/>
      <c r="C115" s="15"/>
      <c r="D115" s="21"/>
      <c r="E115" s="15"/>
      <c r="F115" s="15"/>
      <c r="G115" s="15"/>
    </row>
    <row r="116" spans="1:7">
      <c r="A116" s="13"/>
      <c r="B116" s="13"/>
      <c r="C116" s="13"/>
      <c r="D116" s="20" t="s">
        <v>210</v>
      </c>
      <c r="E116" s="14">
        <v>1</v>
      </c>
      <c r="F116" s="9">
        <f>G94+G103+G110+G114</f>
        <v>67067.180000000008</v>
      </c>
      <c r="G116" s="9">
        <f>ROUND(F116*E116,2)</f>
        <v>67067.179999999993</v>
      </c>
    </row>
    <row r="117" spans="1:7" ht="0.95" customHeight="1">
      <c r="A117" s="15"/>
      <c r="B117" s="15"/>
      <c r="C117" s="15"/>
      <c r="D117" s="21"/>
      <c r="E117" s="15"/>
      <c r="F117" s="15"/>
      <c r="G117" s="15"/>
    </row>
    <row r="118" spans="1:7">
      <c r="A118" s="7" t="s">
        <v>211</v>
      </c>
      <c r="B118" s="7" t="s">
        <v>11</v>
      </c>
      <c r="C118" s="7" t="s">
        <v>12</v>
      </c>
      <c r="D118" s="18" t="s">
        <v>212</v>
      </c>
      <c r="E118" s="8">
        <f>E125</f>
        <v>1</v>
      </c>
      <c r="F118" s="9">
        <f>F125</f>
        <v>16521.05</v>
      </c>
      <c r="G118" s="9">
        <f>G125</f>
        <v>16521.05</v>
      </c>
    </row>
    <row r="119" spans="1:7" ht="22.5">
      <c r="A119" s="10" t="s">
        <v>213</v>
      </c>
      <c r="B119" s="10" t="s">
        <v>15</v>
      </c>
      <c r="C119" s="10" t="s">
        <v>34</v>
      </c>
      <c r="D119" s="19" t="s">
        <v>214</v>
      </c>
      <c r="E119" s="11">
        <v>557.11</v>
      </c>
      <c r="F119" s="11">
        <v>5.46</v>
      </c>
      <c r="G119" s="12">
        <f>ROUND(E119*F119,2)</f>
        <v>3041.82</v>
      </c>
    </row>
    <row r="120" spans="1:7" ht="22.5">
      <c r="A120" s="10" t="s">
        <v>215</v>
      </c>
      <c r="B120" s="10" t="s">
        <v>15</v>
      </c>
      <c r="C120" s="10" t="s">
        <v>34</v>
      </c>
      <c r="D120" s="19" t="s">
        <v>216</v>
      </c>
      <c r="E120" s="11">
        <v>361.9</v>
      </c>
      <c r="F120" s="11">
        <v>6.22</v>
      </c>
      <c r="G120" s="12">
        <f>ROUND(E120*F120,2)</f>
        <v>2251.02</v>
      </c>
    </row>
    <row r="121" spans="1:7">
      <c r="A121" s="10" t="s">
        <v>217</v>
      </c>
      <c r="B121" s="10" t="s">
        <v>15</v>
      </c>
      <c r="C121" s="10" t="s">
        <v>62</v>
      </c>
      <c r="D121" s="19" t="s">
        <v>218</v>
      </c>
      <c r="E121" s="11">
        <v>8.1999999999999993</v>
      </c>
      <c r="F121" s="11">
        <v>68.88</v>
      </c>
      <c r="G121" s="12">
        <f>ROUND(E121*F121,2)</f>
        <v>564.82000000000005</v>
      </c>
    </row>
    <row r="122" spans="1:7" ht="22.5">
      <c r="A122" s="10" t="s">
        <v>219</v>
      </c>
      <c r="B122" s="10" t="s">
        <v>15</v>
      </c>
      <c r="C122" s="10" t="s">
        <v>6</v>
      </c>
      <c r="D122" s="19" t="s">
        <v>220</v>
      </c>
      <c r="E122" s="11">
        <v>2</v>
      </c>
      <c r="F122" s="11">
        <v>31.27</v>
      </c>
      <c r="G122" s="12">
        <f>ROUND(E122*F122,2)</f>
        <v>62.54</v>
      </c>
    </row>
    <row r="123" spans="1:7">
      <c r="A123" s="10" t="s">
        <v>221</v>
      </c>
      <c r="B123" s="10" t="s">
        <v>15</v>
      </c>
      <c r="C123" s="10" t="s">
        <v>37</v>
      </c>
      <c r="D123" s="19" t="s">
        <v>222</v>
      </c>
      <c r="E123" s="11">
        <v>1</v>
      </c>
      <c r="F123" s="11">
        <v>2600.85</v>
      </c>
      <c r="G123" s="12">
        <f>ROUND(E123*F123,2)</f>
        <v>2600.85</v>
      </c>
    </row>
    <row r="124" spans="1:7">
      <c r="A124" s="10" t="s">
        <v>223</v>
      </c>
      <c r="B124" s="10" t="s">
        <v>15</v>
      </c>
      <c r="C124" s="10" t="s">
        <v>225</v>
      </c>
      <c r="D124" s="19" t="s">
        <v>224</v>
      </c>
      <c r="E124" s="11">
        <v>1</v>
      </c>
      <c r="F124" s="11">
        <v>8000</v>
      </c>
      <c r="G124" s="12">
        <f>ROUND(E124*F124,2)</f>
        <v>8000</v>
      </c>
    </row>
    <row r="125" spans="1:7">
      <c r="A125" s="13"/>
      <c r="B125" s="13"/>
      <c r="C125" s="13"/>
      <c r="D125" s="20" t="s">
        <v>226</v>
      </c>
      <c r="E125" s="14">
        <v>1</v>
      </c>
      <c r="F125" s="9">
        <f>SUM(G119:G124)</f>
        <v>16521.05</v>
      </c>
      <c r="G125" s="9">
        <f>ROUND(F125*E125,2)</f>
        <v>16521.05</v>
      </c>
    </row>
    <row r="126" spans="1:7" ht="0.95" customHeight="1">
      <c r="A126" s="15"/>
      <c r="B126" s="15"/>
      <c r="C126" s="15"/>
      <c r="D126" s="21"/>
      <c r="E126" s="15"/>
      <c r="F126" s="15"/>
      <c r="G126" s="15"/>
    </row>
    <row r="127" spans="1:7">
      <c r="A127" s="7" t="s">
        <v>227</v>
      </c>
      <c r="B127" s="7" t="s">
        <v>11</v>
      </c>
      <c r="C127" s="7" t="s">
        <v>12</v>
      </c>
      <c r="D127" s="18" t="s">
        <v>228</v>
      </c>
      <c r="E127" s="8">
        <f>E130</f>
        <v>1</v>
      </c>
      <c r="F127" s="9">
        <f>F130</f>
        <v>12417.23</v>
      </c>
      <c r="G127" s="9">
        <f>G130</f>
        <v>12417.23</v>
      </c>
    </row>
    <row r="128" spans="1:7">
      <c r="A128" s="10" t="s">
        <v>229</v>
      </c>
      <c r="B128" s="10" t="s">
        <v>15</v>
      </c>
      <c r="C128" s="10" t="s">
        <v>34</v>
      </c>
      <c r="D128" s="19" t="s">
        <v>230</v>
      </c>
      <c r="E128" s="11">
        <v>1617.85</v>
      </c>
      <c r="F128" s="11">
        <v>6.83</v>
      </c>
      <c r="G128" s="12">
        <f>ROUND(E128*F128,2)</f>
        <v>11049.92</v>
      </c>
    </row>
    <row r="129" spans="1:7">
      <c r="A129" s="10" t="s">
        <v>231</v>
      </c>
      <c r="B129" s="10" t="s">
        <v>15</v>
      </c>
      <c r="C129" s="10" t="s">
        <v>34</v>
      </c>
      <c r="D129" s="19" t="s">
        <v>232</v>
      </c>
      <c r="E129" s="11">
        <v>56.9</v>
      </c>
      <c r="F129" s="11">
        <v>24.03</v>
      </c>
      <c r="G129" s="12">
        <f>ROUND(E129*F129,2)</f>
        <v>1367.31</v>
      </c>
    </row>
    <row r="130" spans="1:7">
      <c r="A130" s="13"/>
      <c r="B130" s="13"/>
      <c r="C130" s="13"/>
      <c r="D130" s="20" t="s">
        <v>233</v>
      </c>
      <c r="E130" s="14">
        <v>1</v>
      </c>
      <c r="F130" s="9">
        <f>SUM(G128:G129)</f>
        <v>12417.23</v>
      </c>
      <c r="G130" s="9">
        <f>ROUND(F130*E130,2)</f>
        <v>12417.23</v>
      </c>
    </row>
    <row r="131" spans="1:7" ht="0.95" customHeight="1">
      <c r="A131" s="15"/>
      <c r="B131" s="15"/>
      <c r="C131" s="15"/>
      <c r="D131" s="21"/>
      <c r="E131" s="15"/>
      <c r="F131" s="15"/>
      <c r="G131" s="15"/>
    </row>
    <row r="132" spans="1:7">
      <c r="A132" s="7" t="s">
        <v>234</v>
      </c>
      <c r="B132" s="7" t="s">
        <v>11</v>
      </c>
      <c r="C132" s="7" t="s">
        <v>12</v>
      </c>
      <c r="D132" s="18" t="s">
        <v>235</v>
      </c>
      <c r="E132" s="8">
        <f>E165</f>
        <v>1</v>
      </c>
      <c r="F132" s="9">
        <f>F165</f>
        <v>11119.689999999999</v>
      </c>
      <c r="G132" s="9">
        <f>G165</f>
        <v>11119.69</v>
      </c>
    </row>
    <row r="133" spans="1:7">
      <c r="A133" s="16" t="s">
        <v>236</v>
      </c>
      <c r="B133" s="16" t="s">
        <v>11</v>
      </c>
      <c r="C133" s="16" t="s">
        <v>12</v>
      </c>
      <c r="D133" s="22" t="s">
        <v>237</v>
      </c>
      <c r="E133" s="9">
        <f>E143</f>
        <v>1</v>
      </c>
      <c r="F133" s="9">
        <f>F143</f>
        <v>2434.4899999999998</v>
      </c>
      <c r="G133" s="9">
        <f>G143</f>
        <v>2434.4899999999998</v>
      </c>
    </row>
    <row r="134" spans="1:7">
      <c r="A134" s="10" t="s">
        <v>238</v>
      </c>
      <c r="B134" s="10" t="s">
        <v>15</v>
      </c>
      <c r="C134" s="10" t="s">
        <v>62</v>
      </c>
      <c r="D134" s="19" t="s">
        <v>239</v>
      </c>
      <c r="E134" s="11">
        <v>5</v>
      </c>
      <c r="F134" s="11">
        <v>15.51</v>
      </c>
      <c r="G134" s="12">
        <f>ROUND(E134*F134,2)</f>
        <v>77.55</v>
      </c>
    </row>
    <row r="135" spans="1:7">
      <c r="A135" s="10" t="s">
        <v>240</v>
      </c>
      <c r="B135" s="10" t="s">
        <v>15</v>
      </c>
      <c r="C135" s="10" t="s">
        <v>62</v>
      </c>
      <c r="D135" s="19" t="s">
        <v>241</v>
      </c>
      <c r="E135" s="11">
        <v>16</v>
      </c>
      <c r="F135" s="11">
        <v>12.67</v>
      </c>
      <c r="G135" s="12">
        <f>ROUND(E135*F135,2)</f>
        <v>202.72</v>
      </c>
    </row>
    <row r="136" spans="1:7">
      <c r="A136" s="10" t="s">
        <v>242</v>
      </c>
      <c r="B136" s="10" t="s">
        <v>15</v>
      </c>
      <c r="C136" s="10" t="s">
        <v>62</v>
      </c>
      <c r="D136" s="19" t="s">
        <v>243</v>
      </c>
      <c r="E136" s="11">
        <v>30</v>
      </c>
      <c r="F136" s="11">
        <v>12.5</v>
      </c>
      <c r="G136" s="12">
        <f>ROUND(E136*F136,2)</f>
        <v>375</v>
      </c>
    </row>
    <row r="137" spans="1:7">
      <c r="A137" s="10" t="s">
        <v>244</v>
      </c>
      <c r="B137" s="10" t="s">
        <v>15</v>
      </c>
      <c r="C137" s="10" t="s">
        <v>62</v>
      </c>
      <c r="D137" s="19" t="s">
        <v>245</v>
      </c>
      <c r="E137" s="11">
        <v>15</v>
      </c>
      <c r="F137" s="11">
        <v>11.97</v>
      </c>
      <c r="G137" s="12">
        <f>ROUND(E137*F137,2)</f>
        <v>179.55</v>
      </c>
    </row>
    <row r="138" spans="1:7">
      <c r="A138" s="10" t="s">
        <v>246</v>
      </c>
      <c r="B138" s="10" t="s">
        <v>15</v>
      </c>
      <c r="C138" s="10" t="s">
        <v>248</v>
      </c>
      <c r="D138" s="19" t="s">
        <v>247</v>
      </c>
      <c r="E138" s="11">
        <v>1</v>
      </c>
      <c r="F138" s="11">
        <v>266.63</v>
      </c>
      <c r="G138" s="12">
        <f>ROUND(E138*F138,2)</f>
        <v>266.63</v>
      </c>
    </row>
    <row r="139" spans="1:7">
      <c r="A139" s="10" t="s">
        <v>249</v>
      </c>
      <c r="B139" s="10" t="s">
        <v>15</v>
      </c>
      <c r="C139" s="10" t="s">
        <v>248</v>
      </c>
      <c r="D139" s="19" t="s">
        <v>250</v>
      </c>
      <c r="E139" s="11">
        <v>1</v>
      </c>
      <c r="F139" s="11">
        <v>398.74</v>
      </c>
      <c r="G139" s="12">
        <f>ROUND(E139*F139,2)</f>
        <v>398.74</v>
      </c>
    </row>
    <row r="140" spans="1:7">
      <c r="A140" s="10" t="s">
        <v>251</v>
      </c>
      <c r="B140" s="10" t="s">
        <v>15</v>
      </c>
      <c r="C140" s="10" t="s">
        <v>248</v>
      </c>
      <c r="D140" s="19" t="s">
        <v>252</v>
      </c>
      <c r="E140" s="11">
        <v>1</v>
      </c>
      <c r="F140" s="11">
        <v>422.86</v>
      </c>
      <c r="G140" s="12">
        <f>ROUND(E140*F140,2)</f>
        <v>422.86</v>
      </c>
    </row>
    <row r="141" spans="1:7">
      <c r="A141" s="10" t="s">
        <v>253</v>
      </c>
      <c r="B141" s="10" t="s">
        <v>15</v>
      </c>
      <c r="C141" s="10" t="s">
        <v>6</v>
      </c>
      <c r="D141" s="19" t="s">
        <v>254</v>
      </c>
      <c r="E141" s="11">
        <v>1</v>
      </c>
      <c r="F141" s="11">
        <v>276.56</v>
      </c>
      <c r="G141" s="12">
        <f>ROUND(E141*F141,2)</f>
        <v>276.56</v>
      </c>
    </row>
    <row r="142" spans="1:7">
      <c r="A142" s="10" t="s">
        <v>255</v>
      </c>
      <c r="B142" s="10" t="s">
        <v>15</v>
      </c>
      <c r="C142" s="10" t="s">
        <v>248</v>
      </c>
      <c r="D142" s="19" t="s">
        <v>256</v>
      </c>
      <c r="E142" s="11">
        <v>1</v>
      </c>
      <c r="F142" s="11">
        <v>234.88</v>
      </c>
      <c r="G142" s="12">
        <f>ROUND(E142*F142,2)</f>
        <v>234.88</v>
      </c>
    </row>
    <row r="143" spans="1:7">
      <c r="A143" s="13"/>
      <c r="B143" s="13"/>
      <c r="C143" s="13"/>
      <c r="D143" s="20" t="s">
        <v>257</v>
      </c>
      <c r="E143" s="11">
        <v>1</v>
      </c>
      <c r="F143" s="9">
        <f>SUM(G134:G142)</f>
        <v>2434.4899999999998</v>
      </c>
      <c r="G143" s="9">
        <f>ROUND(F143*E143,2)</f>
        <v>2434.4899999999998</v>
      </c>
    </row>
    <row r="144" spans="1:7" ht="0.95" customHeight="1">
      <c r="A144" s="15"/>
      <c r="B144" s="15"/>
      <c r="C144" s="15"/>
      <c r="D144" s="21"/>
      <c r="E144" s="15"/>
      <c r="F144" s="15"/>
      <c r="G144" s="15"/>
    </row>
    <row r="145" spans="1:7">
      <c r="A145" s="16" t="s">
        <v>258</v>
      </c>
      <c r="B145" s="16" t="s">
        <v>11</v>
      </c>
      <c r="C145" s="16" t="s">
        <v>12</v>
      </c>
      <c r="D145" s="22" t="s">
        <v>259</v>
      </c>
      <c r="E145" s="9">
        <f>E149</f>
        <v>1</v>
      </c>
      <c r="F145" s="9">
        <f>F149</f>
        <v>866.67</v>
      </c>
      <c r="G145" s="9">
        <f>G149</f>
        <v>866.67</v>
      </c>
    </row>
    <row r="146" spans="1:7">
      <c r="A146" s="10" t="s">
        <v>260</v>
      </c>
      <c r="B146" s="10" t="s">
        <v>15</v>
      </c>
      <c r="C146" s="10" t="s">
        <v>262</v>
      </c>
      <c r="D146" s="19" t="s">
        <v>261</v>
      </c>
      <c r="E146" s="11">
        <v>6</v>
      </c>
      <c r="F146" s="11">
        <v>56.5</v>
      </c>
      <c r="G146" s="12">
        <f>ROUND(E146*F146,2)</f>
        <v>339</v>
      </c>
    </row>
    <row r="147" spans="1:7">
      <c r="A147" s="10" t="s">
        <v>263</v>
      </c>
      <c r="B147" s="10" t="s">
        <v>15</v>
      </c>
      <c r="C147" s="10" t="s">
        <v>262</v>
      </c>
      <c r="D147" s="19" t="s">
        <v>264</v>
      </c>
      <c r="E147" s="11">
        <v>6</v>
      </c>
      <c r="F147" s="11">
        <v>32.82</v>
      </c>
      <c r="G147" s="12">
        <f>ROUND(E147*F147,2)</f>
        <v>196.92</v>
      </c>
    </row>
    <row r="148" spans="1:7">
      <c r="A148" s="10" t="s">
        <v>265</v>
      </c>
      <c r="B148" s="10" t="s">
        <v>15</v>
      </c>
      <c r="C148" s="10" t="s">
        <v>262</v>
      </c>
      <c r="D148" s="19" t="s">
        <v>266</v>
      </c>
      <c r="E148" s="11">
        <v>7</v>
      </c>
      <c r="F148" s="11">
        <v>47.25</v>
      </c>
      <c r="G148" s="12">
        <f>ROUND(E148*F148,2)</f>
        <v>330.75</v>
      </c>
    </row>
    <row r="149" spans="1:7">
      <c r="A149" s="13"/>
      <c r="B149" s="13"/>
      <c r="C149" s="13"/>
      <c r="D149" s="20" t="s">
        <v>267</v>
      </c>
      <c r="E149" s="11">
        <v>1</v>
      </c>
      <c r="F149" s="9">
        <f>SUM(G146:G148)</f>
        <v>866.67</v>
      </c>
      <c r="G149" s="9">
        <f>ROUND(F149*E149,2)</f>
        <v>866.67</v>
      </c>
    </row>
    <row r="150" spans="1:7" ht="0.95" customHeight="1">
      <c r="A150" s="15"/>
      <c r="B150" s="15"/>
      <c r="C150" s="15"/>
      <c r="D150" s="21"/>
      <c r="E150" s="15"/>
      <c r="F150" s="15"/>
      <c r="G150" s="15"/>
    </row>
    <row r="151" spans="1:7">
      <c r="A151" s="16" t="s">
        <v>268</v>
      </c>
      <c r="B151" s="16" t="s">
        <v>11</v>
      </c>
      <c r="C151" s="16" t="s">
        <v>12</v>
      </c>
      <c r="D151" s="22" t="s">
        <v>269</v>
      </c>
      <c r="E151" s="9">
        <f>E163</f>
        <v>1</v>
      </c>
      <c r="F151" s="9">
        <f>F163</f>
        <v>7818.53</v>
      </c>
      <c r="G151" s="9">
        <f>G163</f>
        <v>7818.53</v>
      </c>
    </row>
    <row r="152" spans="1:7">
      <c r="A152" s="10" t="s">
        <v>270</v>
      </c>
      <c r="B152" s="10" t="s">
        <v>15</v>
      </c>
      <c r="C152" s="10" t="s">
        <v>6</v>
      </c>
      <c r="D152" s="19" t="s">
        <v>271</v>
      </c>
      <c r="E152" s="11">
        <v>3</v>
      </c>
      <c r="F152" s="11">
        <v>376.02</v>
      </c>
      <c r="G152" s="12">
        <f>ROUND(E152*F152,2)</f>
        <v>1128.06</v>
      </c>
    </row>
    <row r="153" spans="1:7">
      <c r="A153" s="10" t="s">
        <v>272</v>
      </c>
      <c r="B153" s="10" t="s">
        <v>15</v>
      </c>
      <c r="C153" s="10" t="s">
        <v>6</v>
      </c>
      <c r="D153" s="19" t="s">
        <v>273</v>
      </c>
      <c r="E153" s="11">
        <v>1</v>
      </c>
      <c r="F153" s="11">
        <v>697.57</v>
      </c>
      <c r="G153" s="12">
        <f>ROUND(E153*F153,2)</f>
        <v>697.57</v>
      </c>
    </row>
    <row r="154" spans="1:7">
      <c r="A154" s="10" t="s">
        <v>274</v>
      </c>
      <c r="B154" s="10" t="s">
        <v>15</v>
      </c>
      <c r="C154" s="10" t="s">
        <v>6</v>
      </c>
      <c r="D154" s="19" t="s">
        <v>275</v>
      </c>
      <c r="E154" s="11">
        <v>1</v>
      </c>
      <c r="F154" s="11">
        <v>514.34</v>
      </c>
      <c r="G154" s="12">
        <f>ROUND(E154*F154,2)</f>
        <v>514.34</v>
      </c>
    </row>
    <row r="155" spans="1:7">
      <c r="A155" s="10" t="s">
        <v>276</v>
      </c>
      <c r="B155" s="10" t="s">
        <v>15</v>
      </c>
      <c r="C155" s="10" t="s">
        <v>6</v>
      </c>
      <c r="D155" s="19" t="s">
        <v>277</v>
      </c>
      <c r="E155" s="11">
        <v>3</v>
      </c>
      <c r="F155" s="11">
        <v>393.45</v>
      </c>
      <c r="G155" s="12">
        <f>ROUND(E155*F155,2)</f>
        <v>1180.3499999999999</v>
      </c>
    </row>
    <row r="156" spans="1:7">
      <c r="A156" s="10" t="s">
        <v>278</v>
      </c>
      <c r="B156" s="10" t="s">
        <v>15</v>
      </c>
      <c r="C156" s="10" t="s">
        <v>6</v>
      </c>
      <c r="D156" s="19" t="s">
        <v>279</v>
      </c>
      <c r="E156" s="11">
        <v>4</v>
      </c>
      <c r="F156" s="11">
        <v>600.27</v>
      </c>
      <c r="G156" s="12">
        <f>ROUND(E156*F156,2)</f>
        <v>2401.08</v>
      </c>
    </row>
    <row r="157" spans="1:7">
      <c r="A157" s="10" t="s">
        <v>280</v>
      </c>
      <c r="B157" s="10" t="s">
        <v>15</v>
      </c>
      <c r="C157" s="10" t="s">
        <v>6</v>
      </c>
      <c r="D157" s="19" t="s">
        <v>281</v>
      </c>
      <c r="E157" s="11">
        <v>1</v>
      </c>
      <c r="F157" s="11">
        <v>207.41</v>
      </c>
      <c r="G157" s="12">
        <f>ROUND(E157*F157,2)</f>
        <v>207.41</v>
      </c>
    </row>
    <row r="158" spans="1:7">
      <c r="A158" s="10" t="s">
        <v>282</v>
      </c>
      <c r="B158" s="10" t="s">
        <v>15</v>
      </c>
      <c r="C158" s="10" t="s">
        <v>37</v>
      </c>
      <c r="D158" s="19" t="s">
        <v>283</v>
      </c>
      <c r="E158" s="11">
        <v>2</v>
      </c>
      <c r="F158" s="11">
        <v>250.31</v>
      </c>
      <c r="G158" s="12">
        <f>ROUND(E158*F158,2)</f>
        <v>500.62</v>
      </c>
    </row>
    <row r="159" spans="1:7">
      <c r="A159" s="10" t="s">
        <v>284</v>
      </c>
      <c r="B159" s="10" t="s">
        <v>15</v>
      </c>
      <c r="C159" s="10" t="s">
        <v>262</v>
      </c>
      <c r="D159" s="19" t="s">
        <v>285</v>
      </c>
      <c r="E159" s="11">
        <v>1</v>
      </c>
      <c r="F159" s="11">
        <v>254.84</v>
      </c>
      <c r="G159" s="12">
        <f>ROUND(E159*F159,2)</f>
        <v>254.84</v>
      </c>
    </row>
    <row r="160" spans="1:7">
      <c r="A160" s="10" t="s">
        <v>286</v>
      </c>
      <c r="B160" s="10" t="s">
        <v>15</v>
      </c>
      <c r="C160" s="10" t="s">
        <v>6</v>
      </c>
      <c r="D160" s="19" t="s">
        <v>287</v>
      </c>
      <c r="E160" s="11">
        <v>1</v>
      </c>
      <c r="F160" s="11">
        <v>542.29999999999995</v>
      </c>
      <c r="G160" s="12">
        <f>ROUND(E160*F160,2)</f>
        <v>542.29999999999995</v>
      </c>
    </row>
    <row r="161" spans="1:7">
      <c r="A161" s="10" t="s">
        <v>288</v>
      </c>
      <c r="B161" s="10" t="s">
        <v>15</v>
      </c>
      <c r="C161" s="10" t="s">
        <v>6</v>
      </c>
      <c r="D161" s="19" t="s">
        <v>289</v>
      </c>
      <c r="E161" s="11">
        <v>2</v>
      </c>
      <c r="F161" s="11">
        <v>103.03</v>
      </c>
      <c r="G161" s="12">
        <f>ROUND(E161*F161,2)</f>
        <v>206.06</v>
      </c>
    </row>
    <row r="162" spans="1:7">
      <c r="A162" s="10" t="s">
        <v>290</v>
      </c>
      <c r="B162" s="10" t="s">
        <v>15</v>
      </c>
      <c r="C162" s="10" t="s">
        <v>6</v>
      </c>
      <c r="D162" s="19" t="s">
        <v>291</v>
      </c>
      <c r="E162" s="11">
        <v>2</v>
      </c>
      <c r="F162" s="11">
        <v>92.95</v>
      </c>
      <c r="G162" s="12">
        <f>ROUND(E162*F162,2)</f>
        <v>185.9</v>
      </c>
    </row>
    <row r="163" spans="1:7">
      <c r="A163" s="13"/>
      <c r="B163" s="13"/>
      <c r="C163" s="13"/>
      <c r="D163" s="20" t="s">
        <v>292</v>
      </c>
      <c r="E163" s="11">
        <v>1</v>
      </c>
      <c r="F163" s="9">
        <f>SUM(G152:G162)</f>
        <v>7818.53</v>
      </c>
      <c r="G163" s="9">
        <f>ROUND(F163*E163,2)</f>
        <v>7818.53</v>
      </c>
    </row>
    <row r="164" spans="1:7" ht="0.95" customHeight="1">
      <c r="A164" s="15"/>
      <c r="B164" s="15"/>
      <c r="C164" s="15"/>
      <c r="D164" s="21"/>
      <c r="E164" s="15"/>
      <c r="F164" s="15"/>
      <c r="G164" s="15"/>
    </row>
    <row r="165" spans="1:7">
      <c r="A165" s="13"/>
      <c r="B165" s="13"/>
      <c r="C165" s="13"/>
      <c r="D165" s="20" t="s">
        <v>293</v>
      </c>
      <c r="E165" s="14">
        <v>1</v>
      </c>
      <c r="F165" s="9">
        <f>G143+G149+G163</f>
        <v>11119.689999999999</v>
      </c>
      <c r="G165" s="9">
        <f>ROUND(F165*E165,2)</f>
        <v>11119.69</v>
      </c>
    </row>
    <row r="166" spans="1:7" ht="0.95" customHeight="1">
      <c r="A166" s="15"/>
      <c r="B166" s="15"/>
      <c r="C166" s="15"/>
      <c r="D166" s="21"/>
      <c r="E166" s="15"/>
      <c r="F166" s="15"/>
      <c r="G166" s="15"/>
    </row>
    <row r="167" spans="1:7">
      <c r="A167" s="7" t="s">
        <v>294</v>
      </c>
      <c r="B167" s="7" t="s">
        <v>11</v>
      </c>
      <c r="C167" s="7" t="s">
        <v>12</v>
      </c>
      <c r="D167" s="18" t="s">
        <v>295</v>
      </c>
      <c r="E167" s="8">
        <f>E230</f>
        <v>1</v>
      </c>
      <c r="F167" s="9">
        <f>F230</f>
        <v>208907.13</v>
      </c>
      <c r="G167" s="9">
        <f>G230</f>
        <v>208907.13</v>
      </c>
    </row>
    <row r="168" spans="1:7">
      <c r="A168" s="16" t="s">
        <v>296</v>
      </c>
      <c r="B168" s="16" t="s">
        <v>11</v>
      </c>
      <c r="C168" s="16" t="s">
        <v>12</v>
      </c>
      <c r="D168" s="22" t="s">
        <v>297</v>
      </c>
      <c r="E168" s="9">
        <f>E191</f>
        <v>1</v>
      </c>
      <c r="F168" s="9">
        <f>F191</f>
        <v>146399.5</v>
      </c>
      <c r="G168" s="9">
        <f>G191</f>
        <v>146399.5</v>
      </c>
    </row>
    <row r="169" spans="1:7" ht="22.5">
      <c r="A169" s="10" t="s">
        <v>298</v>
      </c>
      <c r="B169" s="10" t="s">
        <v>15</v>
      </c>
      <c r="C169" s="10" t="s">
        <v>262</v>
      </c>
      <c r="D169" s="19" t="s">
        <v>299</v>
      </c>
      <c r="E169" s="11">
        <v>1</v>
      </c>
      <c r="F169" s="11">
        <v>47950</v>
      </c>
      <c r="G169" s="12">
        <f>ROUND(E169*F169,2)</f>
        <v>47950</v>
      </c>
    </row>
    <row r="170" spans="1:7">
      <c r="A170" s="10" t="s">
        <v>300</v>
      </c>
      <c r="B170" s="10" t="s">
        <v>15</v>
      </c>
      <c r="C170" s="10" t="s">
        <v>262</v>
      </c>
      <c r="D170" s="19" t="s">
        <v>301</v>
      </c>
      <c r="E170" s="11">
        <v>1</v>
      </c>
      <c r="F170" s="11">
        <v>9744</v>
      </c>
      <c r="G170" s="12">
        <f>ROUND(E170*F170,2)</f>
        <v>9744</v>
      </c>
    </row>
    <row r="171" spans="1:7">
      <c r="A171" s="10" t="s">
        <v>302</v>
      </c>
      <c r="B171" s="10" t="s">
        <v>15</v>
      </c>
      <c r="C171" s="10" t="s">
        <v>262</v>
      </c>
      <c r="D171" s="19" t="s">
        <v>303</v>
      </c>
      <c r="E171" s="11">
        <v>1</v>
      </c>
      <c r="F171" s="11">
        <v>123</v>
      </c>
      <c r="G171" s="12">
        <f>ROUND(E171*F171,2)</f>
        <v>123</v>
      </c>
    </row>
    <row r="172" spans="1:7">
      <c r="A172" s="10" t="s">
        <v>304</v>
      </c>
      <c r="B172" s="10" t="s">
        <v>15</v>
      </c>
      <c r="C172" s="10" t="s">
        <v>262</v>
      </c>
      <c r="D172" s="19" t="s">
        <v>305</v>
      </c>
      <c r="E172" s="11">
        <v>1</v>
      </c>
      <c r="F172" s="11">
        <v>96</v>
      </c>
      <c r="G172" s="12">
        <f>ROUND(E172*F172,2)</f>
        <v>96</v>
      </c>
    </row>
    <row r="173" spans="1:7">
      <c r="A173" s="10" t="s">
        <v>306</v>
      </c>
      <c r="B173" s="10" t="s">
        <v>15</v>
      </c>
      <c r="C173" s="10" t="s">
        <v>262</v>
      </c>
      <c r="D173" s="19" t="s">
        <v>307</v>
      </c>
      <c r="E173" s="11">
        <v>2</v>
      </c>
      <c r="F173" s="11">
        <v>3550</v>
      </c>
      <c r="G173" s="12">
        <f>ROUND(E173*F173,2)</f>
        <v>7100</v>
      </c>
    </row>
    <row r="174" spans="1:7">
      <c r="A174" s="10" t="s">
        <v>308</v>
      </c>
      <c r="B174" s="10" t="s">
        <v>15</v>
      </c>
      <c r="C174" s="10" t="s">
        <v>262</v>
      </c>
      <c r="D174" s="19" t="s">
        <v>309</v>
      </c>
      <c r="E174" s="11">
        <v>2</v>
      </c>
      <c r="F174" s="11">
        <v>5370</v>
      </c>
      <c r="G174" s="12">
        <f>ROUND(E174*F174,2)</f>
        <v>10740</v>
      </c>
    </row>
    <row r="175" spans="1:7">
      <c r="A175" s="10" t="s">
        <v>310</v>
      </c>
      <c r="B175" s="10" t="s">
        <v>15</v>
      </c>
      <c r="C175" s="10" t="s">
        <v>262</v>
      </c>
      <c r="D175" s="19" t="s">
        <v>311</v>
      </c>
      <c r="E175" s="11">
        <v>2</v>
      </c>
      <c r="F175" s="11">
        <v>74</v>
      </c>
      <c r="G175" s="12">
        <f>ROUND(E175*F175,2)</f>
        <v>148</v>
      </c>
    </row>
    <row r="176" spans="1:7">
      <c r="A176" s="10" t="s">
        <v>312</v>
      </c>
      <c r="B176" s="10" t="s">
        <v>15</v>
      </c>
      <c r="C176" s="10" t="s">
        <v>262</v>
      </c>
      <c r="D176" s="19" t="s">
        <v>313</v>
      </c>
      <c r="E176" s="11">
        <v>5</v>
      </c>
      <c r="F176" s="11">
        <v>122</v>
      </c>
      <c r="G176" s="12">
        <f>ROUND(E176*F176,2)</f>
        <v>610</v>
      </c>
    </row>
    <row r="177" spans="1:7">
      <c r="A177" s="10" t="s">
        <v>314</v>
      </c>
      <c r="B177" s="10" t="s">
        <v>15</v>
      </c>
      <c r="C177" s="10" t="s">
        <v>262</v>
      </c>
      <c r="D177" s="19" t="s">
        <v>315</v>
      </c>
      <c r="E177" s="11">
        <v>2</v>
      </c>
      <c r="F177" s="11">
        <v>119</v>
      </c>
      <c r="G177" s="12">
        <f>ROUND(E177*F177,2)</f>
        <v>238</v>
      </c>
    </row>
    <row r="178" spans="1:7">
      <c r="A178" s="10" t="s">
        <v>316</v>
      </c>
      <c r="B178" s="10" t="s">
        <v>15</v>
      </c>
      <c r="C178" s="10" t="s">
        <v>262</v>
      </c>
      <c r="D178" s="19" t="s">
        <v>317</v>
      </c>
      <c r="E178" s="11">
        <v>2</v>
      </c>
      <c r="F178" s="11">
        <v>253</v>
      </c>
      <c r="G178" s="12">
        <f>ROUND(E178*F178,2)</f>
        <v>506</v>
      </c>
    </row>
    <row r="179" spans="1:7" ht="22.5">
      <c r="A179" s="10" t="s">
        <v>318</v>
      </c>
      <c r="B179" s="10" t="s">
        <v>15</v>
      </c>
      <c r="C179" s="10" t="s">
        <v>262</v>
      </c>
      <c r="D179" s="19" t="s">
        <v>319</v>
      </c>
      <c r="E179" s="11">
        <v>6</v>
      </c>
      <c r="F179" s="11">
        <v>1762</v>
      </c>
      <c r="G179" s="12">
        <f>ROUND(E179*F179,2)</f>
        <v>10572</v>
      </c>
    </row>
    <row r="180" spans="1:7" ht="22.5">
      <c r="A180" s="10" t="s">
        <v>320</v>
      </c>
      <c r="B180" s="10" t="s">
        <v>15</v>
      </c>
      <c r="C180" s="10" t="s">
        <v>262</v>
      </c>
      <c r="D180" s="19" t="s">
        <v>321</v>
      </c>
      <c r="E180" s="11">
        <v>3</v>
      </c>
      <c r="F180" s="11">
        <v>1817</v>
      </c>
      <c r="G180" s="12">
        <f>ROUND(E180*F180,2)</f>
        <v>5451</v>
      </c>
    </row>
    <row r="181" spans="1:7" ht="22.5">
      <c r="A181" s="10" t="s">
        <v>322</v>
      </c>
      <c r="B181" s="10" t="s">
        <v>15</v>
      </c>
      <c r="C181" s="10" t="s">
        <v>262</v>
      </c>
      <c r="D181" s="19" t="s">
        <v>323</v>
      </c>
      <c r="E181" s="11">
        <v>3</v>
      </c>
      <c r="F181" s="11">
        <v>1836</v>
      </c>
      <c r="G181" s="12">
        <f>ROUND(E181*F181,2)</f>
        <v>5508</v>
      </c>
    </row>
    <row r="182" spans="1:7" ht="22.5">
      <c r="A182" s="10" t="s">
        <v>324</v>
      </c>
      <c r="B182" s="10" t="s">
        <v>15</v>
      </c>
      <c r="C182" s="10" t="s">
        <v>262</v>
      </c>
      <c r="D182" s="19" t="s">
        <v>325</v>
      </c>
      <c r="E182" s="11">
        <v>10</v>
      </c>
      <c r="F182" s="11">
        <v>1892</v>
      </c>
      <c r="G182" s="12">
        <f>ROUND(E182*F182,2)</f>
        <v>18920</v>
      </c>
    </row>
    <row r="183" spans="1:7" ht="22.5">
      <c r="A183" s="10" t="s">
        <v>326</v>
      </c>
      <c r="B183" s="10" t="s">
        <v>15</v>
      </c>
      <c r="C183" s="10" t="s">
        <v>262</v>
      </c>
      <c r="D183" s="19" t="s">
        <v>327</v>
      </c>
      <c r="E183" s="11">
        <v>2</v>
      </c>
      <c r="F183" s="11">
        <v>2037</v>
      </c>
      <c r="G183" s="12">
        <f>ROUND(E183*F183,2)</f>
        <v>4074</v>
      </c>
    </row>
    <row r="184" spans="1:7" ht="22.5">
      <c r="A184" s="10" t="s">
        <v>328</v>
      </c>
      <c r="B184" s="10" t="s">
        <v>15</v>
      </c>
      <c r="C184" s="10" t="s">
        <v>262</v>
      </c>
      <c r="D184" s="19" t="s">
        <v>329</v>
      </c>
      <c r="E184" s="11">
        <v>2</v>
      </c>
      <c r="F184" s="11">
        <v>2093</v>
      </c>
      <c r="G184" s="12">
        <f>ROUND(E184*F184,2)</f>
        <v>4186</v>
      </c>
    </row>
    <row r="185" spans="1:7" ht="22.5">
      <c r="A185" s="10" t="s">
        <v>330</v>
      </c>
      <c r="B185" s="10" t="s">
        <v>15</v>
      </c>
      <c r="C185" s="10" t="s">
        <v>262</v>
      </c>
      <c r="D185" s="19" t="s">
        <v>331</v>
      </c>
      <c r="E185" s="11">
        <v>2</v>
      </c>
      <c r="F185" s="11">
        <v>2772</v>
      </c>
      <c r="G185" s="12">
        <f>ROUND(E185*F185,2)</f>
        <v>5544</v>
      </c>
    </row>
    <row r="186" spans="1:7" ht="22.5">
      <c r="A186" s="10" t="s">
        <v>332</v>
      </c>
      <c r="B186" s="10" t="s">
        <v>15</v>
      </c>
      <c r="C186" s="10" t="s">
        <v>262</v>
      </c>
      <c r="D186" s="19" t="s">
        <v>333</v>
      </c>
      <c r="E186" s="11">
        <v>2</v>
      </c>
      <c r="F186" s="11">
        <v>3161</v>
      </c>
      <c r="G186" s="12">
        <f>ROUND(E186*F186,2)</f>
        <v>6322</v>
      </c>
    </row>
    <row r="187" spans="1:7">
      <c r="A187" s="10" t="s">
        <v>334</v>
      </c>
      <c r="B187" s="10" t="s">
        <v>15</v>
      </c>
      <c r="C187" s="10" t="s">
        <v>248</v>
      </c>
      <c r="D187" s="19" t="s">
        <v>335</v>
      </c>
      <c r="E187" s="11">
        <v>1</v>
      </c>
      <c r="F187" s="11">
        <v>5630</v>
      </c>
      <c r="G187" s="12">
        <f>ROUND(E187*F187,2)</f>
        <v>5630</v>
      </c>
    </row>
    <row r="188" spans="1:7">
      <c r="A188" s="10" t="s">
        <v>336</v>
      </c>
      <c r="B188" s="10" t="s">
        <v>15</v>
      </c>
      <c r="C188" s="10" t="s">
        <v>248</v>
      </c>
      <c r="D188" s="19" t="s">
        <v>337</v>
      </c>
      <c r="E188" s="11">
        <v>1</v>
      </c>
      <c r="F188" s="11">
        <v>427.3</v>
      </c>
      <c r="G188" s="12">
        <f>ROUND(E188*F188,2)</f>
        <v>427.3</v>
      </c>
    </row>
    <row r="189" spans="1:7">
      <c r="A189" s="10" t="s">
        <v>338</v>
      </c>
      <c r="B189" s="10" t="s">
        <v>15</v>
      </c>
      <c r="C189" s="10" t="s">
        <v>248</v>
      </c>
      <c r="D189" s="19" t="s">
        <v>339</v>
      </c>
      <c r="E189" s="11">
        <v>1</v>
      </c>
      <c r="F189" s="11">
        <v>563.20000000000005</v>
      </c>
      <c r="G189" s="12">
        <f>ROUND(E189*F189,2)</f>
        <v>563.20000000000005</v>
      </c>
    </row>
    <row r="190" spans="1:7">
      <c r="A190" s="10" t="s">
        <v>340</v>
      </c>
      <c r="B190" s="10" t="s">
        <v>15</v>
      </c>
      <c r="C190" s="10" t="s">
        <v>248</v>
      </c>
      <c r="D190" s="19" t="s">
        <v>341</v>
      </c>
      <c r="E190" s="11">
        <v>3</v>
      </c>
      <c r="F190" s="11">
        <v>649</v>
      </c>
      <c r="G190" s="12">
        <f>ROUND(E190*F190,2)</f>
        <v>1947</v>
      </c>
    </row>
    <row r="191" spans="1:7">
      <c r="A191" s="13"/>
      <c r="B191" s="13"/>
      <c r="C191" s="13"/>
      <c r="D191" s="20" t="s">
        <v>342</v>
      </c>
      <c r="E191" s="11">
        <v>1</v>
      </c>
      <c r="F191" s="9">
        <f>SUM(G169:G190)</f>
        <v>146399.5</v>
      </c>
      <c r="G191" s="9">
        <f>ROUND(F191*E191,2)</f>
        <v>146399.5</v>
      </c>
    </row>
    <row r="192" spans="1:7" ht="0.95" customHeight="1">
      <c r="A192" s="15"/>
      <c r="B192" s="15"/>
      <c r="C192" s="15"/>
      <c r="D192" s="21"/>
      <c r="E192" s="15"/>
      <c r="F192" s="15"/>
      <c r="G192" s="15"/>
    </row>
    <row r="193" spans="1:7">
      <c r="A193" s="16" t="s">
        <v>343</v>
      </c>
      <c r="B193" s="16" t="s">
        <v>11</v>
      </c>
      <c r="C193" s="16" t="s">
        <v>12</v>
      </c>
      <c r="D193" s="22" t="s">
        <v>344</v>
      </c>
      <c r="E193" s="9">
        <f>E208</f>
        <v>1</v>
      </c>
      <c r="F193" s="9">
        <f>F208</f>
        <v>30906.100000000002</v>
      </c>
      <c r="G193" s="9">
        <f>G208</f>
        <v>30906.1</v>
      </c>
    </row>
    <row r="194" spans="1:7">
      <c r="A194" s="10" t="s">
        <v>345</v>
      </c>
      <c r="B194" s="10" t="s">
        <v>15</v>
      </c>
      <c r="C194" s="10" t="s">
        <v>62</v>
      </c>
      <c r="D194" s="19" t="s">
        <v>346</v>
      </c>
      <c r="E194" s="11">
        <v>42</v>
      </c>
      <c r="F194" s="11">
        <v>5.88</v>
      </c>
      <c r="G194" s="12">
        <f>ROUND(E194*F194,2)</f>
        <v>246.96</v>
      </c>
    </row>
    <row r="195" spans="1:7">
      <c r="A195" s="10" t="s">
        <v>347</v>
      </c>
      <c r="B195" s="10" t="s">
        <v>15</v>
      </c>
      <c r="C195" s="10" t="s">
        <v>349</v>
      </c>
      <c r="D195" s="19" t="s">
        <v>348</v>
      </c>
      <c r="E195" s="11">
        <v>80</v>
      </c>
      <c r="F195" s="11">
        <v>24.3</v>
      </c>
      <c r="G195" s="12">
        <f>ROUND(E195*F195,2)</f>
        <v>1944</v>
      </c>
    </row>
    <row r="196" spans="1:7">
      <c r="A196" s="10" t="s">
        <v>350</v>
      </c>
      <c r="B196" s="10" t="s">
        <v>15</v>
      </c>
      <c r="C196" s="10" t="s">
        <v>62</v>
      </c>
      <c r="D196" s="19" t="s">
        <v>351</v>
      </c>
      <c r="E196" s="11">
        <v>65</v>
      </c>
      <c r="F196" s="11">
        <v>74.680000000000007</v>
      </c>
      <c r="G196" s="12">
        <f>ROUND(E196*F196,2)</f>
        <v>4854.2</v>
      </c>
    </row>
    <row r="197" spans="1:7">
      <c r="A197" s="10" t="s">
        <v>352</v>
      </c>
      <c r="B197" s="10" t="s">
        <v>15</v>
      </c>
      <c r="C197" s="10" t="s">
        <v>62</v>
      </c>
      <c r="D197" s="19" t="s">
        <v>353</v>
      </c>
      <c r="E197" s="11">
        <v>75</v>
      </c>
      <c r="F197" s="11">
        <v>74.680000000000007</v>
      </c>
      <c r="G197" s="12">
        <f>ROUND(E197*F197,2)</f>
        <v>5601</v>
      </c>
    </row>
    <row r="198" spans="1:7">
      <c r="A198" s="10" t="s">
        <v>354</v>
      </c>
      <c r="B198" s="10" t="s">
        <v>15</v>
      </c>
      <c r="C198" s="10" t="s">
        <v>62</v>
      </c>
      <c r="D198" s="19" t="s">
        <v>355</v>
      </c>
      <c r="E198" s="11">
        <v>50</v>
      </c>
      <c r="F198" s="11">
        <v>81.25</v>
      </c>
      <c r="G198" s="12">
        <f>ROUND(E198*F198,2)</f>
        <v>4062.5</v>
      </c>
    </row>
    <row r="199" spans="1:7">
      <c r="A199" s="10" t="s">
        <v>356</v>
      </c>
      <c r="B199" s="10" t="s">
        <v>15</v>
      </c>
      <c r="C199" s="10" t="s">
        <v>62</v>
      </c>
      <c r="D199" s="19" t="s">
        <v>357</v>
      </c>
      <c r="E199" s="11">
        <v>25</v>
      </c>
      <c r="F199" s="11">
        <v>87.6</v>
      </c>
      <c r="G199" s="12">
        <f>ROUND(E199*F199,2)</f>
        <v>2190</v>
      </c>
    </row>
    <row r="200" spans="1:7">
      <c r="A200" s="10" t="s">
        <v>358</v>
      </c>
      <c r="B200" s="10" t="s">
        <v>15</v>
      </c>
      <c r="C200" s="10" t="s">
        <v>62</v>
      </c>
      <c r="D200" s="19" t="s">
        <v>359</v>
      </c>
      <c r="E200" s="11">
        <v>15</v>
      </c>
      <c r="F200" s="11">
        <v>92.5</v>
      </c>
      <c r="G200" s="12">
        <f>ROUND(E200*F200,2)</f>
        <v>1387.5</v>
      </c>
    </row>
    <row r="201" spans="1:7">
      <c r="A201" s="10" t="s">
        <v>360</v>
      </c>
      <c r="B201" s="10" t="s">
        <v>15</v>
      </c>
      <c r="C201" s="10" t="s">
        <v>62</v>
      </c>
      <c r="D201" s="19" t="s">
        <v>361</v>
      </c>
      <c r="E201" s="11">
        <v>25</v>
      </c>
      <c r="F201" s="11">
        <v>99.5</v>
      </c>
      <c r="G201" s="12">
        <f>ROUND(E201*F201,2)</f>
        <v>2487.5</v>
      </c>
    </row>
    <row r="202" spans="1:7">
      <c r="A202" s="10" t="s">
        <v>362</v>
      </c>
      <c r="B202" s="10" t="s">
        <v>15</v>
      </c>
      <c r="C202" s="10" t="s">
        <v>62</v>
      </c>
      <c r="D202" s="19" t="s">
        <v>363</v>
      </c>
      <c r="E202" s="11">
        <v>45</v>
      </c>
      <c r="F202" s="11">
        <v>111.4</v>
      </c>
      <c r="G202" s="12">
        <f>ROUND(E202*F202,2)</f>
        <v>5013</v>
      </c>
    </row>
    <row r="203" spans="1:7">
      <c r="A203" s="10" t="s">
        <v>364</v>
      </c>
      <c r="B203" s="10" t="s">
        <v>15</v>
      </c>
      <c r="C203" s="10" t="s">
        <v>62</v>
      </c>
      <c r="D203" s="19" t="s">
        <v>365</v>
      </c>
      <c r="E203" s="11">
        <v>10</v>
      </c>
      <c r="F203" s="11">
        <v>124.6</v>
      </c>
      <c r="G203" s="12">
        <f>ROUND(E203*F203,2)</f>
        <v>1246</v>
      </c>
    </row>
    <row r="204" spans="1:7">
      <c r="A204" s="10" t="s">
        <v>366</v>
      </c>
      <c r="B204" s="10" t="s">
        <v>15</v>
      </c>
      <c r="C204" s="10" t="s">
        <v>262</v>
      </c>
      <c r="D204" s="19" t="s">
        <v>367</v>
      </c>
      <c r="E204" s="11">
        <v>1</v>
      </c>
      <c r="F204" s="11">
        <v>645</v>
      </c>
      <c r="G204" s="12">
        <f>ROUND(E204*F204,2)</f>
        <v>645</v>
      </c>
    </row>
    <row r="205" spans="1:7">
      <c r="A205" s="10" t="s">
        <v>368</v>
      </c>
      <c r="B205" s="10" t="s">
        <v>15</v>
      </c>
      <c r="C205" s="10" t="s">
        <v>62</v>
      </c>
      <c r="D205" s="19" t="s">
        <v>369</v>
      </c>
      <c r="E205" s="11">
        <v>10</v>
      </c>
      <c r="F205" s="11">
        <v>20.82</v>
      </c>
      <c r="G205" s="12">
        <f>ROUND(E205*F205,2)</f>
        <v>208.2</v>
      </c>
    </row>
    <row r="206" spans="1:7">
      <c r="A206" s="10" t="s">
        <v>370</v>
      </c>
      <c r="B206" s="10" t="s">
        <v>15</v>
      </c>
      <c r="C206" s="10" t="s">
        <v>62</v>
      </c>
      <c r="D206" s="19" t="s">
        <v>371</v>
      </c>
      <c r="E206" s="11">
        <v>7</v>
      </c>
      <c r="F206" s="11">
        <v>20.82</v>
      </c>
      <c r="G206" s="12">
        <f>ROUND(E206*F206,2)</f>
        <v>145.74</v>
      </c>
    </row>
    <row r="207" spans="1:7">
      <c r="A207" s="10" t="s">
        <v>372</v>
      </c>
      <c r="B207" s="10" t="s">
        <v>15</v>
      </c>
      <c r="C207" s="10" t="s">
        <v>62</v>
      </c>
      <c r="D207" s="19" t="s">
        <v>373</v>
      </c>
      <c r="E207" s="11">
        <v>25</v>
      </c>
      <c r="F207" s="11">
        <v>34.979999999999997</v>
      </c>
      <c r="G207" s="12">
        <f>ROUND(E207*F207,2)</f>
        <v>874.5</v>
      </c>
    </row>
    <row r="208" spans="1:7">
      <c r="A208" s="13"/>
      <c r="B208" s="13"/>
      <c r="C208" s="13"/>
      <c r="D208" s="20" t="s">
        <v>374</v>
      </c>
      <c r="E208" s="11">
        <v>1</v>
      </c>
      <c r="F208" s="9">
        <f>SUM(G194:G207)</f>
        <v>30906.100000000002</v>
      </c>
      <c r="G208" s="9">
        <f>ROUND(F208*E208,2)</f>
        <v>30906.1</v>
      </c>
    </row>
    <row r="209" spans="1:7" ht="0.95" customHeight="1">
      <c r="A209" s="15"/>
      <c r="B209" s="15"/>
      <c r="C209" s="15"/>
      <c r="D209" s="21"/>
      <c r="E209" s="15"/>
      <c r="F209" s="15"/>
      <c r="G209" s="15"/>
    </row>
    <row r="210" spans="1:7">
      <c r="A210" s="16" t="s">
        <v>375</v>
      </c>
      <c r="B210" s="16" t="s">
        <v>11</v>
      </c>
      <c r="C210" s="16" t="s">
        <v>12</v>
      </c>
      <c r="D210" s="22" t="s">
        <v>376</v>
      </c>
      <c r="E210" s="9">
        <f>E216</f>
        <v>1</v>
      </c>
      <c r="F210" s="9">
        <f>F216</f>
        <v>2303.36</v>
      </c>
      <c r="G210" s="9">
        <f>G216</f>
        <v>2303.36</v>
      </c>
    </row>
    <row r="211" spans="1:7">
      <c r="A211" s="10" t="s">
        <v>377</v>
      </c>
      <c r="B211" s="10" t="s">
        <v>15</v>
      </c>
      <c r="C211" s="10" t="s">
        <v>262</v>
      </c>
      <c r="D211" s="19" t="s">
        <v>378</v>
      </c>
      <c r="E211" s="11">
        <v>17</v>
      </c>
      <c r="F211" s="11">
        <v>58.66</v>
      </c>
      <c r="G211" s="12">
        <f>ROUND(E211*F211,2)</f>
        <v>997.22</v>
      </c>
    </row>
    <row r="212" spans="1:7">
      <c r="A212" s="10" t="s">
        <v>379</v>
      </c>
      <c r="B212" s="10" t="s">
        <v>15</v>
      </c>
      <c r="C212" s="10" t="s">
        <v>262</v>
      </c>
      <c r="D212" s="19" t="s">
        <v>380</v>
      </c>
      <c r="E212" s="11">
        <v>2</v>
      </c>
      <c r="F212" s="11">
        <v>69.42</v>
      </c>
      <c r="G212" s="12">
        <f>ROUND(E212*F212,2)</f>
        <v>138.84</v>
      </c>
    </row>
    <row r="213" spans="1:7">
      <c r="A213" s="10" t="s">
        <v>381</v>
      </c>
      <c r="B213" s="10" t="s">
        <v>15</v>
      </c>
      <c r="C213" s="10" t="s">
        <v>262</v>
      </c>
      <c r="D213" s="19" t="s">
        <v>382</v>
      </c>
      <c r="E213" s="11">
        <v>2</v>
      </c>
      <c r="F213" s="11">
        <v>78.19</v>
      </c>
      <c r="G213" s="12">
        <f>ROUND(E213*F213,2)</f>
        <v>156.38</v>
      </c>
    </row>
    <row r="214" spans="1:7">
      <c r="A214" s="10" t="s">
        <v>383</v>
      </c>
      <c r="B214" s="10" t="s">
        <v>15</v>
      </c>
      <c r="C214" s="10" t="s">
        <v>262</v>
      </c>
      <c r="D214" s="19" t="s">
        <v>384</v>
      </c>
      <c r="E214" s="11">
        <v>8</v>
      </c>
      <c r="F214" s="11">
        <v>51.11</v>
      </c>
      <c r="G214" s="12">
        <f>ROUND(E214*F214,2)</f>
        <v>408.88</v>
      </c>
    </row>
    <row r="215" spans="1:7">
      <c r="A215" s="10" t="s">
        <v>385</v>
      </c>
      <c r="B215" s="10" t="s">
        <v>15</v>
      </c>
      <c r="C215" s="10" t="s">
        <v>248</v>
      </c>
      <c r="D215" s="19" t="s">
        <v>386</v>
      </c>
      <c r="E215" s="11">
        <v>2</v>
      </c>
      <c r="F215" s="11">
        <v>301.02</v>
      </c>
      <c r="G215" s="12">
        <f>ROUND(E215*F215,2)</f>
        <v>602.04</v>
      </c>
    </row>
    <row r="216" spans="1:7">
      <c r="A216" s="13"/>
      <c r="B216" s="13"/>
      <c r="C216" s="13"/>
      <c r="D216" s="20" t="s">
        <v>387</v>
      </c>
      <c r="E216" s="11">
        <v>1</v>
      </c>
      <c r="F216" s="9">
        <f>SUM(G211:G215)</f>
        <v>2303.36</v>
      </c>
      <c r="G216" s="9">
        <f>ROUND(F216*E216,2)</f>
        <v>2303.36</v>
      </c>
    </row>
    <row r="217" spans="1:7" ht="0.95" customHeight="1">
      <c r="A217" s="15"/>
      <c r="B217" s="15"/>
      <c r="C217" s="15"/>
      <c r="D217" s="21"/>
      <c r="E217" s="15"/>
      <c r="F217" s="15"/>
      <c r="G217" s="15"/>
    </row>
    <row r="218" spans="1:7">
      <c r="A218" s="16" t="s">
        <v>388</v>
      </c>
      <c r="B218" s="16" t="s">
        <v>11</v>
      </c>
      <c r="C218" s="16" t="s">
        <v>12</v>
      </c>
      <c r="D218" s="22" t="s">
        <v>389</v>
      </c>
      <c r="E218" s="9">
        <f>E222</f>
        <v>1</v>
      </c>
      <c r="F218" s="9">
        <f>F222</f>
        <v>21639</v>
      </c>
      <c r="G218" s="9">
        <f>G222</f>
        <v>21639</v>
      </c>
    </row>
    <row r="219" spans="1:7">
      <c r="A219" s="10" t="s">
        <v>390</v>
      </c>
      <c r="B219" s="10" t="s">
        <v>15</v>
      </c>
      <c r="C219" s="10" t="s">
        <v>248</v>
      </c>
      <c r="D219" s="19" t="s">
        <v>391</v>
      </c>
      <c r="E219" s="11">
        <v>27</v>
      </c>
      <c r="F219" s="11">
        <v>154</v>
      </c>
      <c r="G219" s="12">
        <f>ROUND(E219*F219,2)</f>
        <v>4158</v>
      </c>
    </row>
    <row r="220" spans="1:7">
      <c r="A220" s="10" t="s">
        <v>392</v>
      </c>
      <c r="B220" s="10" t="s">
        <v>15</v>
      </c>
      <c r="C220" s="10" t="s">
        <v>248</v>
      </c>
      <c r="D220" s="19" t="s">
        <v>393</v>
      </c>
      <c r="E220" s="11">
        <v>5</v>
      </c>
      <c r="F220" s="11">
        <v>2625</v>
      </c>
      <c r="G220" s="12">
        <f>ROUND(E220*F220,2)</f>
        <v>13125</v>
      </c>
    </row>
    <row r="221" spans="1:7">
      <c r="A221" s="10" t="s">
        <v>394</v>
      </c>
      <c r="B221" s="10" t="s">
        <v>15</v>
      </c>
      <c r="C221" s="10" t="s">
        <v>248</v>
      </c>
      <c r="D221" s="19" t="s">
        <v>395</v>
      </c>
      <c r="E221" s="11">
        <v>1</v>
      </c>
      <c r="F221" s="11">
        <v>4356</v>
      </c>
      <c r="G221" s="12">
        <f>ROUND(E221*F221,2)</f>
        <v>4356</v>
      </c>
    </row>
    <row r="222" spans="1:7">
      <c r="A222" s="13"/>
      <c r="B222" s="13"/>
      <c r="C222" s="13"/>
      <c r="D222" s="20" t="s">
        <v>396</v>
      </c>
      <c r="E222" s="11">
        <v>1</v>
      </c>
      <c r="F222" s="9">
        <f>SUM(G219:G221)</f>
        <v>21639</v>
      </c>
      <c r="G222" s="9">
        <f>ROUND(F222*E222,2)</f>
        <v>21639</v>
      </c>
    </row>
    <row r="223" spans="1:7" ht="0.95" customHeight="1">
      <c r="A223" s="15"/>
      <c r="B223" s="15"/>
      <c r="C223" s="15"/>
      <c r="D223" s="21"/>
      <c r="E223" s="15"/>
      <c r="F223" s="15"/>
      <c r="G223" s="15"/>
    </row>
    <row r="224" spans="1:7">
      <c r="A224" s="16" t="s">
        <v>397</v>
      </c>
      <c r="B224" s="16" t="s">
        <v>11</v>
      </c>
      <c r="C224" s="16" t="s">
        <v>12</v>
      </c>
      <c r="D224" s="22" t="s">
        <v>398</v>
      </c>
      <c r="E224" s="9">
        <f>E228</f>
        <v>1</v>
      </c>
      <c r="F224" s="9">
        <f>F228</f>
        <v>7659.17</v>
      </c>
      <c r="G224" s="9">
        <f>G228</f>
        <v>7659.17</v>
      </c>
    </row>
    <row r="225" spans="1:7">
      <c r="A225" s="10" t="s">
        <v>399</v>
      </c>
      <c r="B225" s="10" t="s">
        <v>15</v>
      </c>
      <c r="C225" s="10" t="s">
        <v>262</v>
      </c>
      <c r="D225" s="19" t="s">
        <v>400</v>
      </c>
      <c r="E225" s="11">
        <v>1</v>
      </c>
      <c r="F225" s="11">
        <v>375.36</v>
      </c>
      <c r="G225" s="12">
        <f>ROUND(E225*F225,2)</f>
        <v>375.36</v>
      </c>
    </row>
    <row r="226" spans="1:7" ht="22.5">
      <c r="A226" s="10" t="s">
        <v>401</v>
      </c>
      <c r="B226" s="10" t="s">
        <v>15</v>
      </c>
      <c r="C226" s="10" t="s">
        <v>248</v>
      </c>
      <c r="D226" s="19" t="s">
        <v>402</v>
      </c>
      <c r="E226" s="11">
        <v>1</v>
      </c>
      <c r="F226" s="11">
        <v>7283.81</v>
      </c>
      <c r="G226" s="12">
        <f>ROUND(E226*F226,2)</f>
        <v>7283.81</v>
      </c>
    </row>
    <row r="227" spans="1:7" ht="22.5">
      <c r="A227" s="10" t="s">
        <v>403</v>
      </c>
      <c r="B227" s="10" t="s">
        <v>15</v>
      </c>
      <c r="C227" s="10" t="s">
        <v>248</v>
      </c>
      <c r="D227" s="19" t="s">
        <v>404</v>
      </c>
      <c r="E227" s="11">
        <v>1</v>
      </c>
      <c r="F227" s="11">
        <v>0</v>
      </c>
      <c r="G227" s="12">
        <f>ROUND(E227*F227,2)</f>
        <v>0</v>
      </c>
    </row>
    <row r="228" spans="1:7">
      <c r="A228" s="13"/>
      <c r="B228" s="13"/>
      <c r="C228" s="13"/>
      <c r="D228" s="20" t="s">
        <v>405</v>
      </c>
      <c r="E228" s="11">
        <v>1</v>
      </c>
      <c r="F228" s="9">
        <f>SUM(G225:G227)</f>
        <v>7659.17</v>
      </c>
      <c r="G228" s="9">
        <f>ROUND(F228*E228,2)</f>
        <v>7659.17</v>
      </c>
    </row>
    <row r="229" spans="1:7" ht="0.95" customHeight="1">
      <c r="A229" s="15"/>
      <c r="B229" s="15"/>
      <c r="C229" s="15"/>
      <c r="D229" s="21"/>
      <c r="E229" s="15"/>
      <c r="F229" s="15"/>
      <c r="G229" s="15"/>
    </row>
    <row r="230" spans="1:7">
      <c r="A230" s="13"/>
      <c r="B230" s="13"/>
      <c r="C230" s="13"/>
      <c r="D230" s="20" t="s">
        <v>406</v>
      </c>
      <c r="E230" s="14">
        <v>1</v>
      </c>
      <c r="F230" s="9">
        <f>G191+G208+G216+G222+G228</f>
        <v>208907.13</v>
      </c>
      <c r="G230" s="9">
        <f>ROUND(F230*E230,2)</f>
        <v>208907.13</v>
      </c>
    </row>
    <row r="231" spans="1:7" ht="0.95" customHeight="1">
      <c r="A231" s="15"/>
      <c r="B231" s="15"/>
      <c r="C231" s="15"/>
      <c r="D231" s="21"/>
      <c r="E231" s="15"/>
      <c r="F231" s="15"/>
      <c r="G231" s="15"/>
    </row>
    <row r="232" spans="1:7">
      <c r="A232" s="7" t="s">
        <v>407</v>
      </c>
      <c r="B232" s="7" t="s">
        <v>11</v>
      </c>
      <c r="C232" s="7" t="s">
        <v>12</v>
      </c>
      <c r="D232" s="18" t="s">
        <v>408</v>
      </c>
      <c r="E232" s="8">
        <f>E329</f>
        <v>1</v>
      </c>
      <c r="F232" s="9">
        <f>F329</f>
        <v>143430.49</v>
      </c>
      <c r="G232" s="9">
        <f>G329</f>
        <v>143430.49</v>
      </c>
    </row>
    <row r="233" spans="1:7">
      <c r="A233" s="16" t="s">
        <v>409</v>
      </c>
      <c r="B233" s="16" t="s">
        <v>11</v>
      </c>
      <c r="C233" s="16" t="s">
        <v>248</v>
      </c>
      <c r="D233" s="22" t="s">
        <v>410</v>
      </c>
      <c r="E233" s="9">
        <f>E255</f>
        <v>1</v>
      </c>
      <c r="F233" s="9">
        <f>F255</f>
        <v>56061.15</v>
      </c>
      <c r="G233" s="9">
        <f>G255</f>
        <v>56061.15</v>
      </c>
    </row>
    <row r="234" spans="1:7">
      <c r="A234" s="10" t="s">
        <v>411</v>
      </c>
      <c r="B234" s="10" t="s">
        <v>15</v>
      </c>
      <c r="C234" s="10" t="s">
        <v>248</v>
      </c>
      <c r="D234" s="19" t="s">
        <v>412</v>
      </c>
      <c r="E234" s="11">
        <v>1</v>
      </c>
      <c r="F234" s="11">
        <v>750.88</v>
      </c>
      <c r="G234" s="12">
        <f>ROUND(E234*F234,2)</f>
        <v>750.88</v>
      </c>
    </row>
    <row r="235" spans="1:7">
      <c r="A235" s="10" t="s">
        <v>413</v>
      </c>
      <c r="B235" s="10" t="s">
        <v>15</v>
      </c>
      <c r="C235" s="10" t="s">
        <v>415</v>
      </c>
      <c r="D235" s="19" t="s">
        <v>414</v>
      </c>
      <c r="E235" s="11">
        <v>30</v>
      </c>
      <c r="F235" s="11">
        <v>22.42</v>
      </c>
      <c r="G235" s="12">
        <f>ROUND(E235*F235,2)</f>
        <v>672.6</v>
      </c>
    </row>
    <row r="236" spans="1:7">
      <c r="A236" s="10" t="s">
        <v>416</v>
      </c>
      <c r="B236" s="10" t="s">
        <v>15</v>
      </c>
      <c r="C236" s="10" t="s">
        <v>415</v>
      </c>
      <c r="D236" s="19" t="s">
        <v>417</v>
      </c>
      <c r="E236" s="11">
        <v>250</v>
      </c>
      <c r="F236" s="11">
        <v>27.41</v>
      </c>
      <c r="G236" s="12">
        <f>ROUND(E236*F236,2)</f>
        <v>6852.5</v>
      </c>
    </row>
    <row r="237" spans="1:7">
      <c r="A237" s="10" t="s">
        <v>418</v>
      </c>
      <c r="B237" s="10" t="s">
        <v>15</v>
      </c>
      <c r="C237" s="10" t="s">
        <v>415</v>
      </c>
      <c r="D237" s="19" t="s">
        <v>419</v>
      </c>
      <c r="E237" s="11">
        <v>50</v>
      </c>
      <c r="F237" s="11">
        <v>35.020000000000003</v>
      </c>
      <c r="G237" s="12">
        <f>ROUND(E237*F237,2)</f>
        <v>1751</v>
      </c>
    </row>
    <row r="238" spans="1:7">
      <c r="A238" s="10" t="s">
        <v>420</v>
      </c>
      <c r="B238" s="10" t="s">
        <v>15</v>
      </c>
      <c r="C238" s="10" t="s">
        <v>415</v>
      </c>
      <c r="D238" s="19" t="s">
        <v>421</v>
      </c>
      <c r="E238" s="11">
        <v>980</v>
      </c>
      <c r="F238" s="11">
        <v>6.31</v>
      </c>
      <c r="G238" s="12">
        <f>ROUND(E238*F238,2)</f>
        <v>6183.8</v>
      </c>
    </row>
    <row r="239" spans="1:7">
      <c r="A239" s="10" t="s">
        <v>422</v>
      </c>
      <c r="B239" s="10" t="s">
        <v>15</v>
      </c>
      <c r="C239" s="10" t="s">
        <v>415</v>
      </c>
      <c r="D239" s="19" t="s">
        <v>423</v>
      </c>
      <c r="E239" s="11">
        <v>840</v>
      </c>
      <c r="F239" s="11">
        <v>6.91</v>
      </c>
      <c r="G239" s="12">
        <f>ROUND(E239*F239,2)</f>
        <v>5804.4</v>
      </c>
    </row>
    <row r="240" spans="1:7">
      <c r="A240" s="10" t="s">
        <v>424</v>
      </c>
      <c r="B240" s="10" t="s">
        <v>15</v>
      </c>
      <c r="C240" s="10" t="s">
        <v>415</v>
      </c>
      <c r="D240" s="19" t="s">
        <v>425</v>
      </c>
      <c r="E240" s="11">
        <v>40</v>
      </c>
      <c r="F240" s="11">
        <v>7.77</v>
      </c>
      <c r="G240" s="12">
        <f>ROUND(E240*F240,2)</f>
        <v>310.8</v>
      </c>
    </row>
    <row r="241" spans="1:7">
      <c r="A241" s="10" t="s">
        <v>426</v>
      </c>
      <c r="B241" s="10" t="s">
        <v>15</v>
      </c>
      <c r="C241" s="10" t="s">
        <v>415</v>
      </c>
      <c r="D241" s="19" t="s">
        <v>427</v>
      </c>
      <c r="E241" s="11">
        <v>75</v>
      </c>
      <c r="F241" s="11">
        <v>10.58</v>
      </c>
      <c r="G241" s="12">
        <f>ROUND(E241*F241,2)</f>
        <v>793.5</v>
      </c>
    </row>
    <row r="242" spans="1:7">
      <c r="A242" s="10" t="s">
        <v>428</v>
      </c>
      <c r="B242" s="10" t="s">
        <v>15</v>
      </c>
      <c r="C242" s="10" t="s">
        <v>415</v>
      </c>
      <c r="D242" s="19" t="s">
        <v>429</v>
      </c>
      <c r="E242" s="11">
        <v>25</v>
      </c>
      <c r="F242" s="11">
        <v>17.48</v>
      </c>
      <c r="G242" s="12">
        <f>ROUND(E242*F242,2)</f>
        <v>437</v>
      </c>
    </row>
    <row r="243" spans="1:7">
      <c r="A243" s="10" t="s">
        <v>430</v>
      </c>
      <c r="B243" s="10" t="s">
        <v>15</v>
      </c>
      <c r="C243" s="10" t="s">
        <v>415</v>
      </c>
      <c r="D243" s="19" t="s">
        <v>431</v>
      </c>
      <c r="E243" s="11">
        <v>40</v>
      </c>
      <c r="F243" s="11">
        <v>41.75</v>
      </c>
      <c r="G243" s="12">
        <f>ROUND(E243*F243,2)</f>
        <v>1670</v>
      </c>
    </row>
    <row r="244" spans="1:7">
      <c r="A244" s="10" t="s">
        <v>432</v>
      </c>
      <c r="B244" s="10" t="s">
        <v>15</v>
      </c>
      <c r="C244" s="10" t="s">
        <v>415</v>
      </c>
      <c r="D244" s="19" t="s">
        <v>433</v>
      </c>
      <c r="E244" s="11">
        <v>45</v>
      </c>
      <c r="F244" s="11">
        <v>41.69</v>
      </c>
      <c r="G244" s="12">
        <f>ROUND(E244*F244,2)</f>
        <v>1876.05</v>
      </c>
    </row>
    <row r="245" spans="1:7">
      <c r="A245" s="10" t="s">
        <v>434</v>
      </c>
      <c r="B245" s="10" t="s">
        <v>15</v>
      </c>
      <c r="C245" s="10" t="s">
        <v>248</v>
      </c>
      <c r="D245" s="19" t="s">
        <v>435</v>
      </c>
      <c r="E245" s="11">
        <v>10</v>
      </c>
      <c r="F245" s="11">
        <v>85.15</v>
      </c>
      <c r="G245" s="12">
        <f>ROUND(E245*F245,2)</f>
        <v>851.5</v>
      </c>
    </row>
    <row r="246" spans="1:7">
      <c r="A246" s="10" t="s">
        <v>436</v>
      </c>
      <c r="B246" s="10" t="s">
        <v>15</v>
      </c>
      <c r="C246" s="10" t="s">
        <v>248</v>
      </c>
      <c r="D246" s="19" t="s">
        <v>437</v>
      </c>
      <c r="E246" s="11">
        <v>362</v>
      </c>
      <c r="F246" s="11">
        <v>22.36</v>
      </c>
      <c r="G246" s="12">
        <f>ROUND(E246*F246,2)</f>
        <v>8094.32</v>
      </c>
    </row>
    <row r="247" spans="1:7">
      <c r="A247" s="10" t="s">
        <v>438</v>
      </c>
      <c r="B247" s="10" t="s">
        <v>15</v>
      </c>
      <c r="C247" s="10" t="s">
        <v>248</v>
      </c>
      <c r="D247" s="19" t="s">
        <v>439</v>
      </c>
      <c r="E247" s="11">
        <v>39</v>
      </c>
      <c r="F247" s="11">
        <v>22.36</v>
      </c>
      <c r="G247" s="12">
        <f>ROUND(E247*F247,2)</f>
        <v>872.04</v>
      </c>
    </row>
    <row r="248" spans="1:7">
      <c r="A248" s="10" t="s">
        <v>440</v>
      </c>
      <c r="B248" s="10" t="s">
        <v>15</v>
      </c>
      <c r="C248" s="10" t="s">
        <v>248</v>
      </c>
      <c r="D248" s="19" t="s">
        <v>441</v>
      </c>
      <c r="E248" s="11">
        <v>22</v>
      </c>
      <c r="F248" s="11">
        <v>32.869999999999997</v>
      </c>
      <c r="G248" s="12">
        <f>ROUND(E248*F248,2)</f>
        <v>723.14</v>
      </c>
    </row>
    <row r="249" spans="1:7">
      <c r="A249" s="10" t="s">
        <v>442</v>
      </c>
      <c r="B249" s="10" t="s">
        <v>15</v>
      </c>
      <c r="C249" s="10" t="s">
        <v>248</v>
      </c>
      <c r="D249" s="19" t="s">
        <v>443</v>
      </c>
      <c r="E249" s="11">
        <v>2</v>
      </c>
      <c r="F249" s="11">
        <v>43.38</v>
      </c>
      <c r="G249" s="12">
        <f>ROUND(E249*F249,2)</f>
        <v>86.76</v>
      </c>
    </row>
    <row r="250" spans="1:7">
      <c r="A250" s="10" t="s">
        <v>444</v>
      </c>
      <c r="B250" s="10" t="s">
        <v>15</v>
      </c>
      <c r="C250" s="10" t="s">
        <v>446</v>
      </c>
      <c r="D250" s="19" t="s">
        <v>445</v>
      </c>
      <c r="E250" s="11">
        <v>43</v>
      </c>
      <c r="F250" s="11">
        <v>31.29</v>
      </c>
      <c r="G250" s="12">
        <f>ROUND(E250*F250,2)</f>
        <v>1345.47</v>
      </c>
    </row>
    <row r="251" spans="1:7">
      <c r="A251" s="10" t="s">
        <v>447</v>
      </c>
      <c r="B251" s="10" t="s">
        <v>15</v>
      </c>
      <c r="C251" s="10" t="s">
        <v>262</v>
      </c>
      <c r="D251" s="19" t="s">
        <v>448</v>
      </c>
      <c r="E251" s="11">
        <v>8</v>
      </c>
      <c r="F251" s="11">
        <v>48.13</v>
      </c>
      <c r="G251" s="12">
        <f>ROUND(E251*F251,2)</f>
        <v>385.04</v>
      </c>
    </row>
    <row r="252" spans="1:7">
      <c r="A252" s="10" t="s">
        <v>449</v>
      </c>
      <c r="B252" s="10" t="s">
        <v>15</v>
      </c>
      <c r="C252" s="10" t="s">
        <v>262</v>
      </c>
      <c r="D252" s="19" t="s">
        <v>450</v>
      </c>
      <c r="E252" s="11">
        <v>231</v>
      </c>
      <c r="F252" s="11">
        <v>42.95</v>
      </c>
      <c r="G252" s="12">
        <f>ROUND(E252*F252,2)</f>
        <v>9921.4500000000007</v>
      </c>
    </row>
    <row r="253" spans="1:7">
      <c r="A253" s="10" t="s">
        <v>451</v>
      </c>
      <c r="B253" s="10" t="s">
        <v>15</v>
      </c>
      <c r="C253" s="10" t="s">
        <v>248</v>
      </c>
      <c r="D253" s="19" t="s">
        <v>452</v>
      </c>
      <c r="E253" s="11">
        <v>45</v>
      </c>
      <c r="F253" s="11">
        <v>148.41999999999999</v>
      </c>
      <c r="G253" s="12">
        <f>ROUND(E253*F253,2)</f>
        <v>6678.9</v>
      </c>
    </row>
    <row r="254" spans="1:7" ht="22.5">
      <c r="A254" s="10" t="s">
        <v>453</v>
      </c>
      <c r="B254" s="10" t="s">
        <v>15</v>
      </c>
      <c r="C254" s="10" t="s">
        <v>248</v>
      </c>
      <c r="D254" s="19" t="s">
        <v>404</v>
      </c>
      <c r="E254" s="11">
        <v>1</v>
      </c>
      <c r="F254" s="11">
        <v>0</v>
      </c>
      <c r="G254" s="12">
        <f>ROUND(E254*F254,2)</f>
        <v>0</v>
      </c>
    </row>
    <row r="255" spans="1:7">
      <c r="A255" s="13"/>
      <c r="B255" s="13"/>
      <c r="C255" s="13"/>
      <c r="D255" s="20" t="s">
        <v>454</v>
      </c>
      <c r="E255" s="11">
        <v>1</v>
      </c>
      <c r="F255" s="9">
        <f>SUM(G234:G254)</f>
        <v>56061.15</v>
      </c>
      <c r="G255" s="9">
        <f>ROUND(F255*E255,2)</f>
        <v>56061.15</v>
      </c>
    </row>
    <row r="256" spans="1:7" ht="0.95" customHeight="1">
      <c r="A256" s="15"/>
      <c r="B256" s="15"/>
      <c r="C256" s="15"/>
      <c r="D256" s="21"/>
      <c r="E256" s="15"/>
      <c r="F256" s="15"/>
      <c r="G256" s="15"/>
    </row>
    <row r="257" spans="1:7">
      <c r="A257" s="16" t="s">
        <v>455</v>
      </c>
      <c r="B257" s="16" t="s">
        <v>11</v>
      </c>
      <c r="C257" s="16" t="s">
        <v>248</v>
      </c>
      <c r="D257" s="22" t="s">
        <v>456</v>
      </c>
      <c r="E257" s="9">
        <f>E262</f>
        <v>1</v>
      </c>
      <c r="F257" s="9">
        <f>F262</f>
        <v>5600.9400000000005</v>
      </c>
      <c r="G257" s="9">
        <f>G262</f>
        <v>5600.94</v>
      </c>
    </row>
    <row r="258" spans="1:7">
      <c r="A258" s="10" t="s">
        <v>457</v>
      </c>
      <c r="B258" s="10" t="s">
        <v>15</v>
      </c>
      <c r="C258" s="10" t="s">
        <v>248</v>
      </c>
      <c r="D258" s="19" t="s">
        <v>458</v>
      </c>
      <c r="E258" s="11">
        <v>1</v>
      </c>
      <c r="F258" s="11">
        <v>480.6</v>
      </c>
      <c r="G258" s="12">
        <f>ROUND(E258*F258,2)</f>
        <v>480.6</v>
      </c>
    </row>
    <row r="259" spans="1:7">
      <c r="A259" s="10" t="s">
        <v>459</v>
      </c>
      <c r="B259" s="10" t="s">
        <v>15</v>
      </c>
      <c r="C259" s="10" t="s">
        <v>248</v>
      </c>
      <c r="D259" s="19" t="s">
        <v>460</v>
      </c>
      <c r="E259" s="11">
        <v>1</v>
      </c>
      <c r="F259" s="11">
        <v>3124.4</v>
      </c>
      <c r="G259" s="12">
        <f>ROUND(E259*F259,2)</f>
        <v>3124.4</v>
      </c>
    </row>
    <row r="260" spans="1:7">
      <c r="A260" s="10" t="s">
        <v>461</v>
      </c>
      <c r="B260" s="10" t="s">
        <v>15</v>
      </c>
      <c r="C260" s="10" t="s">
        <v>248</v>
      </c>
      <c r="D260" s="19" t="s">
        <v>462</v>
      </c>
      <c r="E260" s="11">
        <v>1</v>
      </c>
      <c r="F260" s="11">
        <v>484.4</v>
      </c>
      <c r="G260" s="12">
        <f>ROUND(E260*F260,2)</f>
        <v>484.4</v>
      </c>
    </row>
    <row r="261" spans="1:7">
      <c r="A261" s="10" t="s">
        <v>463</v>
      </c>
      <c r="B261" s="10" t="s">
        <v>15</v>
      </c>
      <c r="C261" s="10" t="s">
        <v>248</v>
      </c>
      <c r="D261" s="19" t="s">
        <v>464</v>
      </c>
      <c r="E261" s="11">
        <v>1</v>
      </c>
      <c r="F261" s="11">
        <v>1511.54</v>
      </c>
      <c r="G261" s="12">
        <f>ROUND(E261*F261,2)</f>
        <v>1511.54</v>
      </c>
    </row>
    <row r="262" spans="1:7">
      <c r="A262" s="13"/>
      <c r="B262" s="13"/>
      <c r="C262" s="13"/>
      <c r="D262" s="20" t="s">
        <v>465</v>
      </c>
      <c r="E262" s="11">
        <v>1</v>
      </c>
      <c r="F262" s="9">
        <f>SUM(G258:G261)</f>
        <v>5600.9400000000005</v>
      </c>
      <c r="G262" s="9">
        <f>ROUND(F262*E262,2)</f>
        <v>5600.94</v>
      </c>
    </row>
    <row r="263" spans="1:7" ht="0.95" customHeight="1">
      <c r="A263" s="15"/>
      <c r="B263" s="15"/>
      <c r="C263" s="15"/>
      <c r="D263" s="21"/>
      <c r="E263" s="15"/>
      <c r="F263" s="15"/>
      <c r="G263" s="15"/>
    </row>
    <row r="264" spans="1:7">
      <c r="A264" s="16" t="s">
        <v>466</v>
      </c>
      <c r="B264" s="16" t="s">
        <v>11</v>
      </c>
      <c r="C264" s="16" t="s">
        <v>248</v>
      </c>
      <c r="D264" s="22" t="s">
        <v>297</v>
      </c>
      <c r="E264" s="9">
        <f>E267</f>
        <v>1</v>
      </c>
      <c r="F264" s="9">
        <f>F267</f>
        <v>13674.79</v>
      </c>
      <c r="G264" s="9">
        <f>G267</f>
        <v>13674.79</v>
      </c>
    </row>
    <row r="265" spans="1:7">
      <c r="A265" s="10" t="s">
        <v>467</v>
      </c>
      <c r="B265" s="10" t="s">
        <v>15</v>
      </c>
      <c r="C265" s="10" t="s">
        <v>248</v>
      </c>
      <c r="D265" s="19" t="s">
        <v>468</v>
      </c>
      <c r="E265" s="11">
        <v>1</v>
      </c>
      <c r="F265" s="11">
        <v>2977.71</v>
      </c>
      <c r="G265" s="12">
        <f>ROUND(E265*F265,2)</f>
        <v>2977.71</v>
      </c>
    </row>
    <row r="266" spans="1:7">
      <c r="A266" s="10" t="s">
        <v>469</v>
      </c>
      <c r="B266" s="10" t="s">
        <v>15</v>
      </c>
      <c r="C266" s="10" t="s">
        <v>248</v>
      </c>
      <c r="D266" s="19" t="s">
        <v>470</v>
      </c>
      <c r="E266" s="11">
        <v>1</v>
      </c>
      <c r="F266" s="11">
        <v>10697.08</v>
      </c>
      <c r="G266" s="12">
        <f>ROUND(E266*F266,2)</f>
        <v>10697.08</v>
      </c>
    </row>
    <row r="267" spans="1:7">
      <c r="A267" s="13"/>
      <c r="B267" s="13"/>
      <c r="C267" s="13"/>
      <c r="D267" s="20" t="s">
        <v>471</v>
      </c>
      <c r="E267" s="11">
        <v>1</v>
      </c>
      <c r="F267" s="9">
        <f>SUM(G265:G266)</f>
        <v>13674.79</v>
      </c>
      <c r="G267" s="9">
        <f>ROUND(F267*E267,2)</f>
        <v>13674.79</v>
      </c>
    </row>
    <row r="268" spans="1:7" ht="0.95" customHeight="1">
      <c r="A268" s="15"/>
      <c r="B268" s="15"/>
      <c r="C268" s="15"/>
      <c r="D268" s="21"/>
      <c r="E268" s="15"/>
      <c r="F268" s="15"/>
      <c r="G268" s="15"/>
    </row>
    <row r="269" spans="1:7">
      <c r="A269" s="16" t="s">
        <v>472</v>
      </c>
      <c r="B269" s="16" t="s">
        <v>11</v>
      </c>
      <c r="C269" s="16" t="s">
        <v>248</v>
      </c>
      <c r="D269" s="22" t="s">
        <v>473</v>
      </c>
      <c r="E269" s="9">
        <f>E293</f>
        <v>1</v>
      </c>
      <c r="F269" s="9">
        <f>F293</f>
        <v>39797.11</v>
      </c>
      <c r="G269" s="9">
        <f>G293</f>
        <v>39797.11</v>
      </c>
    </row>
    <row r="270" spans="1:7" ht="22.5">
      <c r="A270" s="10" t="s">
        <v>474</v>
      </c>
      <c r="B270" s="10" t="s">
        <v>15</v>
      </c>
      <c r="C270" s="10" t="s">
        <v>37</v>
      </c>
      <c r="D270" s="19" t="s">
        <v>475</v>
      </c>
      <c r="E270" s="11">
        <v>10</v>
      </c>
      <c r="F270" s="11">
        <v>34.590000000000003</v>
      </c>
      <c r="G270" s="12">
        <f>ROUND(E270*F270,2)</f>
        <v>345.9</v>
      </c>
    </row>
    <row r="271" spans="1:7" ht="22.5">
      <c r="A271" s="10" t="s">
        <v>476</v>
      </c>
      <c r="B271" s="10" t="s">
        <v>15</v>
      </c>
      <c r="C271" s="10" t="s">
        <v>37</v>
      </c>
      <c r="D271" s="19" t="s">
        <v>477</v>
      </c>
      <c r="E271" s="11">
        <v>1</v>
      </c>
      <c r="F271" s="11">
        <v>201.57</v>
      </c>
      <c r="G271" s="12">
        <f>ROUND(E271*F271,2)</f>
        <v>201.57</v>
      </c>
    </row>
    <row r="272" spans="1:7" ht="22.5">
      <c r="A272" s="10" t="s">
        <v>478</v>
      </c>
      <c r="B272" s="10" t="s">
        <v>15</v>
      </c>
      <c r="C272" s="10" t="s">
        <v>37</v>
      </c>
      <c r="D272" s="19" t="s">
        <v>479</v>
      </c>
      <c r="E272" s="11">
        <v>1</v>
      </c>
      <c r="F272" s="11">
        <v>206.49</v>
      </c>
      <c r="G272" s="12">
        <f>ROUND(E272*F272,2)</f>
        <v>206.49</v>
      </c>
    </row>
    <row r="273" spans="1:7">
      <c r="A273" s="10" t="s">
        <v>480</v>
      </c>
      <c r="B273" s="10" t="s">
        <v>15</v>
      </c>
      <c r="C273" s="10" t="s">
        <v>37</v>
      </c>
      <c r="D273" s="19" t="s">
        <v>481</v>
      </c>
      <c r="E273" s="11">
        <v>1</v>
      </c>
      <c r="F273" s="11">
        <v>199.98</v>
      </c>
      <c r="G273" s="12">
        <f>ROUND(E273*F273,2)</f>
        <v>199.98</v>
      </c>
    </row>
    <row r="274" spans="1:7">
      <c r="A274" s="10" t="s">
        <v>482</v>
      </c>
      <c r="B274" s="10" t="s">
        <v>15</v>
      </c>
      <c r="C274" s="10" t="s">
        <v>37</v>
      </c>
      <c r="D274" s="19" t="s">
        <v>483</v>
      </c>
      <c r="E274" s="11">
        <v>32</v>
      </c>
      <c r="F274" s="11">
        <v>235.65</v>
      </c>
      <c r="G274" s="12">
        <f>ROUND(E274*F274,2)</f>
        <v>7540.8</v>
      </c>
    </row>
    <row r="275" spans="1:7">
      <c r="A275" s="10" t="s">
        <v>484</v>
      </c>
      <c r="B275" s="10" t="s">
        <v>15</v>
      </c>
      <c r="C275" s="10" t="s">
        <v>37</v>
      </c>
      <c r="D275" s="19" t="s">
        <v>485</v>
      </c>
      <c r="E275" s="11">
        <v>1</v>
      </c>
      <c r="F275" s="11">
        <v>97.2</v>
      </c>
      <c r="G275" s="12">
        <f>ROUND(E275*F275,2)</f>
        <v>97.2</v>
      </c>
    </row>
    <row r="276" spans="1:7">
      <c r="A276" s="10" t="s">
        <v>486</v>
      </c>
      <c r="B276" s="10" t="s">
        <v>15</v>
      </c>
      <c r="C276" s="10" t="s">
        <v>37</v>
      </c>
      <c r="D276" s="19" t="s">
        <v>487</v>
      </c>
      <c r="E276" s="11">
        <v>31</v>
      </c>
      <c r="F276" s="11">
        <v>97.2</v>
      </c>
      <c r="G276" s="12">
        <f>ROUND(E276*F276,2)</f>
        <v>3013.2</v>
      </c>
    </row>
    <row r="277" spans="1:7" ht="22.5">
      <c r="A277" s="10" t="s">
        <v>488</v>
      </c>
      <c r="B277" s="10" t="s">
        <v>15</v>
      </c>
      <c r="C277" s="10" t="s">
        <v>37</v>
      </c>
      <c r="D277" s="19" t="s">
        <v>489</v>
      </c>
      <c r="E277" s="11">
        <v>27</v>
      </c>
      <c r="F277" s="11">
        <v>113.4</v>
      </c>
      <c r="G277" s="12">
        <f>ROUND(E277*F277,2)</f>
        <v>3061.8</v>
      </c>
    </row>
    <row r="278" spans="1:7">
      <c r="A278" s="10" t="s">
        <v>490</v>
      </c>
      <c r="B278" s="10" t="s">
        <v>15</v>
      </c>
      <c r="C278" s="10" t="s">
        <v>37</v>
      </c>
      <c r="D278" s="19" t="s">
        <v>491</v>
      </c>
      <c r="E278" s="11">
        <v>44</v>
      </c>
      <c r="F278" s="11">
        <v>81.52</v>
      </c>
      <c r="G278" s="12">
        <f>ROUND(E278*F278,2)</f>
        <v>3586.88</v>
      </c>
    </row>
    <row r="279" spans="1:7" ht="22.5">
      <c r="A279" s="10" t="s">
        <v>492</v>
      </c>
      <c r="B279" s="10" t="s">
        <v>15</v>
      </c>
      <c r="C279" s="10" t="s">
        <v>37</v>
      </c>
      <c r="D279" s="19" t="s">
        <v>493</v>
      </c>
      <c r="E279" s="11">
        <v>24</v>
      </c>
      <c r="F279" s="11">
        <v>100.05</v>
      </c>
      <c r="G279" s="12">
        <f>ROUND(E279*F279,2)</f>
        <v>2401.1999999999998</v>
      </c>
    </row>
    <row r="280" spans="1:7" ht="22.5">
      <c r="A280" s="10" t="s">
        <v>494</v>
      </c>
      <c r="B280" s="10" t="s">
        <v>15</v>
      </c>
      <c r="C280" s="10" t="s">
        <v>37</v>
      </c>
      <c r="D280" s="19" t="s">
        <v>495</v>
      </c>
      <c r="E280" s="11">
        <v>9</v>
      </c>
      <c r="F280" s="11">
        <v>414.05</v>
      </c>
      <c r="G280" s="12">
        <f>ROUND(E280*F280,2)</f>
        <v>3726.45</v>
      </c>
    </row>
    <row r="281" spans="1:7">
      <c r="A281" s="10" t="s">
        <v>496</v>
      </c>
      <c r="B281" s="10" t="s">
        <v>15</v>
      </c>
      <c r="C281" s="10" t="s">
        <v>37</v>
      </c>
      <c r="D281" s="19" t="s">
        <v>497</v>
      </c>
      <c r="E281" s="11">
        <v>3</v>
      </c>
      <c r="F281" s="11">
        <v>267.70999999999998</v>
      </c>
      <c r="G281" s="12">
        <f>ROUND(E281*F281,2)</f>
        <v>803.13</v>
      </c>
    </row>
    <row r="282" spans="1:7" ht="22.5">
      <c r="A282" s="10" t="s">
        <v>498</v>
      </c>
      <c r="B282" s="10" t="s">
        <v>15</v>
      </c>
      <c r="C282" s="10" t="s">
        <v>37</v>
      </c>
      <c r="D282" s="19" t="s">
        <v>499</v>
      </c>
      <c r="E282" s="11">
        <v>23</v>
      </c>
      <c r="F282" s="11">
        <v>293.45999999999998</v>
      </c>
      <c r="G282" s="12">
        <f>ROUND(E282*F282,2)</f>
        <v>6749.58</v>
      </c>
    </row>
    <row r="283" spans="1:7">
      <c r="A283" s="10" t="s">
        <v>500</v>
      </c>
      <c r="B283" s="10" t="s">
        <v>15</v>
      </c>
      <c r="C283" s="10" t="s">
        <v>37</v>
      </c>
      <c r="D283" s="19" t="s">
        <v>501</v>
      </c>
      <c r="E283" s="11">
        <v>15</v>
      </c>
      <c r="F283" s="11">
        <v>9.15</v>
      </c>
      <c r="G283" s="12">
        <f>ROUND(E283*F283,2)</f>
        <v>137.25</v>
      </c>
    </row>
    <row r="284" spans="1:7" ht="22.5">
      <c r="A284" s="10" t="s">
        <v>502</v>
      </c>
      <c r="B284" s="10" t="s">
        <v>15</v>
      </c>
      <c r="C284" s="10" t="s">
        <v>37</v>
      </c>
      <c r="D284" s="19" t="s">
        <v>503</v>
      </c>
      <c r="E284" s="11">
        <v>13</v>
      </c>
      <c r="F284" s="11">
        <v>63</v>
      </c>
      <c r="G284" s="12">
        <f>ROUND(E284*F284,2)</f>
        <v>819</v>
      </c>
    </row>
    <row r="285" spans="1:7">
      <c r="A285" s="10" t="s">
        <v>504</v>
      </c>
      <c r="B285" s="10" t="s">
        <v>15</v>
      </c>
      <c r="C285" s="10" t="s">
        <v>37</v>
      </c>
      <c r="D285" s="19" t="s">
        <v>505</v>
      </c>
      <c r="E285" s="11">
        <v>11</v>
      </c>
      <c r="F285" s="11">
        <v>32.4</v>
      </c>
      <c r="G285" s="12">
        <f>ROUND(E285*F285,2)</f>
        <v>356.4</v>
      </c>
    </row>
    <row r="286" spans="1:7">
      <c r="A286" s="10" t="s">
        <v>506</v>
      </c>
      <c r="B286" s="10" t="s">
        <v>15</v>
      </c>
      <c r="C286" s="10" t="s">
        <v>37</v>
      </c>
      <c r="D286" s="19" t="s">
        <v>507</v>
      </c>
      <c r="E286" s="11">
        <v>11</v>
      </c>
      <c r="F286" s="11">
        <v>21.15</v>
      </c>
      <c r="G286" s="12">
        <f>ROUND(E286*F286,2)</f>
        <v>232.65</v>
      </c>
    </row>
    <row r="287" spans="1:7">
      <c r="A287" s="10" t="s">
        <v>508</v>
      </c>
      <c r="B287" s="10" t="s">
        <v>15</v>
      </c>
      <c r="C287" s="10" t="s">
        <v>37</v>
      </c>
      <c r="D287" s="19" t="s">
        <v>509</v>
      </c>
      <c r="E287" s="11">
        <v>11</v>
      </c>
      <c r="F287" s="11">
        <v>17.989999999999998</v>
      </c>
      <c r="G287" s="12">
        <f>ROUND(E287*F287,2)</f>
        <v>197.89</v>
      </c>
    </row>
    <row r="288" spans="1:7">
      <c r="A288" s="10" t="s">
        <v>510</v>
      </c>
      <c r="B288" s="10" t="s">
        <v>15</v>
      </c>
      <c r="C288" s="10" t="s">
        <v>37</v>
      </c>
      <c r="D288" s="19" t="s">
        <v>511</v>
      </c>
      <c r="E288" s="11">
        <v>82</v>
      </c>
      <c r="F288" s="11">
        <v>39.31</v>
      </c>
      <c r="G288" s="12">
        <f>ROUND(E288*F288,2)</f>
        <v>3223.42</v>
      </c>
    </row>
    <row r="289" spans="1:7">
      <c r="A289" s="10" t="s">
        <v>512</v>
      </c>
      <c r="B289" s="10" t="s">
        <v>15</v>
      </c>
      <c r="C289" s="10" t="s">
        <v>37</v>
      </c>
      <c r="D289" s="19" t="s">
        <v>513</v>
      </c>
      <c r="E289" s="11">
        <v>12</v>
      </c>
      <c r="F289" s="11">
        <v>58.27</v>
      </c>
      <c r="G289" s="12">
        <f>ROUND(E289*F289,2)</f>
        <v>699.24</v>
      </c>
    </row>
    <row r="290" spans="1:7">
      <c r="A290" s="10" t="s">
        <v>514</v>
      </c>
      <c r="B290" s="10" t="s">
        <v>15</v>
      </c>
      <c r="C290" s="10" t="s">
        <v>37</v>
      </c>
      <c r="D290" s="19" t="s">
        <v>515</v>
      </c>
      <c r="E290" s="11">
        <v>8</v>
      </c>
      <c r="F290" s="11">
        <v>181.01</v>
      </c>
      <c r="G290" s="12">
        <f>ROUND(E290*F290,2)</f>
        <v>1448.08</v>
      </c>
    </row>
    <row r="291" spans="1:7">
      <c r="A291" s="10" t="s">
        <v>516</v>
      </c>
      <c r="B291" s="10" t="s">
        <v>15</v>
      </c>
      <c r="C291" s="10" t="s">
        <v>37</v>
      </c>
      <c r="D291" s="19" t="s">
        <v>517</v>
      </c>
      <c r="E291" s="11">
        <v>4</v>
      </c>
      <c r="F291" s="11">
        <v>108</v>
      </c>
      <c r="G291" s="12">
        <f>ROUND(E291*F291,2)</f>
        <v>432</v>
      </c>
    </row>
    <row r="292" spans="1:7">
      <c r="A292" s="10" t="s">
        <v>518</v>
      </c>
      <c r="B292" s="10" t="s">
        <v>15</v>
      </c>
      <c r="C292" s="10" t="s">
        <v>37</v>
      </c>
      <c r="D292" s="19" t="s">
        <v>519</v>
      </c>
      <c r="E292" s="11">
        <v>4</v>
      </c>
      <c r="F292" s="11">
        <v>79.25</v>
      </c>
      <c r="G292" s="12">
        <f>ROUND(E292*F292,2)</f>
        <v>317</v>
      </c>
    </row>
    <row r="293" spans="1:7">
      <c r="A293" s="13"/>
      <c r="B293" s="13"/>
      <c r="C293" s="13"/>
      <c r="D293" s="20" t="s">
        <v>520</v>
      </c>
      <c r="E293" s="11">
        <v>1</v>
      </c>
      <c r="F293" s="9">
        <f>SUM(G270:G292)</f>
        <v>39797.11</v>
      </c>
      <c r="G293" s="9">
        <f>ROUND(F293*E293,2)</f>
        <v>39797.11</v>
      </c>
    </row>
    <row r="294" spans="1:7" ht="0.95" customHeight="1">
      <c r="A294" s="15"/>
      <c r="B294" s="15"/>
      <c r="C294" s="15"/>
      <c r="D294" s="21"/>
      <c r="E294" s="15"/>
      <c r="F294" s="15"/>
      <c r="G294" s="15"/>
    </row>
    <row r="295" spans="1:7">
      <c r="A295" s="16" t="s">
        <v>521</v>
      </c>
      <c r="B295" s="16" t="s">
        <v>11</v>
      </c>
      <c r="C295" s="16" t="s">
        <v>248</v>
      </c>
      <c r="D295" s="22" t="s">
        <v>522</v>
      </c>
      <c r="E295" s="9">
        <f>E298</f>
        <v>1</v>
      </c>
      <c r="F295" s="9">
        <f>F298</f>
        <v>306.43</v>
      </c>
      <c r="G295" s="9">
        <f>G298</f>
        <v>306.43</v>
      </c>
    </row>
    <row r="296" spans="1:7">
      <c r="A296" s="10" t="s">
        <v>523</v>
      </c>
      <c r="B296" s="10" t="s">
        <v>15</v>
      </c>
      <c r="C296" s="10" t="s">
        <v>248</v>
      </c>
      <c r="D296" s="19" t="s">
        <v>524</v>
      </c>
      <c r="E296" s="11">
        <v>6</v>
      </c>
      <c r="F296" s="11">
        <v>38.44</v>
      </c>
      <c r="G296" s="12">
        <f>ROUND(E296*F296,2)</f>
        <v>230.64</v>
      </c>
    </row>
    <row r="297" spans="1:7">
      <c r="A297" s="10" t="s">
        <v>525</v>
      </c>
      <c r="B297" s="10" t="s">
        <v>15</v>
      </c>
      <c r="C297" s="10" t="s">
        <v>248</v>
      </c>
      <c r="D297" s="19" t="s">
        <v>526</v>
      </c>
      <c r="E297" s="11">
        <v>1</v>
      </c>
      <c r="F297" s="11">
        <v>75.790000000000006</v>
      </c>
      <c r="G297" s="12">
        <f>ROUND(E297*F297,2)</f>
        <v>75.790000000000006</v>
      </c>
    </row>
    <row r="298" spans="1:7">
      <c r="A298" s="13"/>
      <c r="B298" s="13"/>
      <c r="C298" s="13"/>
      <c r="D298" s="20" t="s">
        <v>527</v>
      </c>
      <c r="E298" s="11">
        <v>1</v>
      </c>
      <c r="F298" s="9">
        <f>SUM(G296:G297)</f>
        <v>306.43</v>
      </c>
      <c r="G298" s="9">
        <f>ROUND(F298*E298,2)</f>
        <v>306.43</v>
      </c>
    </row>
    <row r="299" spans="1:7" ht="0.95" customHeight="1">
      <c r="A299" s="15"/>
      <c r="B299" s="15"/>
      <c r="C299" s="15"/>
      <c r="D299" s="21"/>
      <c r="E299" s="15"/>
      <c r="F299" s="15"/>
      <c r="G299" s="15"/>
    </row>
    <row r="300" spans="1:7">
      <c r="A300" s="16" t="s">
        <v>528</v>
      </c>
      <c r="B300" s="16" t="s">
        <v>11</v>
      </c>
      <c r="C300" s="16" t="s">
        <v>248</v>
      </c>
      <c r="D300" s="22" t="s">
        <v>529</v>
      </c>
      <c r="E300" s="9">
        <f>E302</f>
        <v>1</v>
      </c>
      <c r="F300" s="9">
        <f>F302</f>
        <v>8937.9</v>
      </c>
      <c r="G300" s="9">
        <f>G302</f>
        <v>8937.9</v>
      </c>
    </row>
    <row r="301" spans="1:7">
      <c r="A301" s="10" t="s">
        <v>530</v>
      </c>
      <c r="B301" s="10" t="s">
        <v>15</v>
      </c>
      <c r="C301" s="10" t="s">
        <v>248</v>
      </c>
      <c r="D301" s="19" t="s">
        <v>531</v>
      </c>
      <c r="E301" s="11">
        <v>90</v>
      </c>
      <c r="F301" s="11">
        <v>99.31</v>
      </c>
      <c r="G301" s="12">
        <f>ROUND(E301*F301,2)</f>
        <v>8937.9</v>
      </c>
    </row>
    <row r="302" spans="1:7">
      <c r="A302" s="13"/>
      <c r="B302" s="13"/>
      <c r="C302" s="13"/>
      <c r="D302" s="20" t="s">
        <v>532</v>
      </c>
      <c r="E302" s="11">
        <v>1</v>
      </c>
      <c r="F302" s="9">
        <f>G301</f>
        <v>8937.9</v>
      </c>
      <c r="G302" s="9">
        <f>ROUND(F302*E302,2)</f>
        <v>8937.9</v>
      </c>
    </row>
    <row r="303" spans="1:7" ht="0.95" customHeight="1">
      <c r="A303" s="15"/>
      <c r="B303" s="15"/>
      <c r="C303" s="15"/>
      <c r="D303" s="21"/>
      <c r="E303" s="15"/>
      <c r="F303" s="15"/>
      <c r="G303" s="15"/>
    </row>
    <row r="304" spans="1:7">
      <c r="A304" s="16" t="s">
        <v>533</v>
      </c>
      <c r="B304" s="16" t="s">
        <v>11</v>
      </c>
      <c r="C304" s="16" t="s">
        <v>248</v>
      </c>
      <c r="D304" s="22" t="s">
        <v>534</v>
      </c>
      <c r="E304" s="9">
        <f>E327</f>
        <v>1</v>
      </c>
      <c r="F304" s="9">
        <f>F327</f>
        <v>19052.170000000002</v>
      </c>
      <c r="G304" s="9">
        <f>G327</f>
        <v>19052.169999999998</v>
      </c>
    </row>
    <row r="305" spans="1:7">
      <c r="A305" s="10" t="s">
        <v>535</v>
      </c>
      <c r="B305" s="10" t="s">
        <v>15</v>
      </c>
      <c r="C305" s="10" t="s">
        <v>6</v>
      </c>
      <c r="D305" s="19" t="s">
        <v>536</v>
      </c>
      <c r="E305" s="11">
        <v>28</v>
      </c>
      <c r="F305" s="11">
        <v>45.61</v>
      </c>
      <c r="G305" s="12">
        <f>ROUND(E305*F305,2)</f>
        <v>1277.08</v>
      </c>
    </row>
    <row r="306" spans="1:7" ht="22.5">
      <c r="A306" s="10" t="s">
        <v>537</v>
      </c>
      <c r="B306" s="10" t="s">
        <v>15</v>
      </c>
      <c r="C306" s="10" t="s">
        <v>6</v>
      </c>
      <c r="D306" s="19" t="s">
        <v>538</v>
      </c>
      <c r="E306" s="11">
        <v>22</v>
      </c>
      <c r="F306" s="11">
        <v>56.16</v>
      </c>
      <c r="G306" s="12">
        <f>ROUND(E306*F306,2)</f>
        <v>1235.52</v>
      </c>
    </row>
    <row r="307" spans="1:7">
      <c r="A307" s="10" t="s">
        <v>539</v>
      </c>
      <c r="B307" s="10" t="s">
        <v>15</v>
      </c>
      <c r="C307" s="10" t="s">
        <v>6</v>
      </c>
      <c r="D307" s="19" t="s">
        <v>540</v>
      </c>
      <c r="E307" s="11">
        <v>22</v>
      </c>
      <c r="F307" s="11">
        <v>7.5</v>
      </c>
      <c r="G307" s="12">
        <f>ROUND(E307*F307,2)</f>
        <v>165</v>
      </c>
    </row>
    <row r="308" spans="1:7">
      <c r="A308" s="10" t="s">
        <v>541</v>
      </c>
      <c r="B308" s="10" t="s">
        <v>15</v>
      </c>
      <c r="C308" s="10" t="s">
        <v>6</v>
      </c>
      <c r="D308" s="19" t="s">
        <v>542</v>
      </c>
      <c r="E308" s="11">
        <v>4</v>
      </c>
      <c r="F308" s="11">
        <v>206.23</v>
      </c>
      <c r="G308" s="12">
        <f>ROUND(E308*F308,2)</f>
        <v>824.92</v>
      </c>
    </row>
    <row r="309" spans="1:7" ht="22.5">
      <c r="A309" s="10" t="s">
        <v>543</v>
      </c>
      <c r="B309" s="10" t="s">
        <v>15</v>
      </c>
      <c r="C309" s="10" t="s">
        <v>6</v>
      </c>
      <c r="D309" s="19" t="s">
        <v>544</v>
      </c>
      <c r="E309" s="11">
        <v>2</v>
      </c>
      <c r="F309" s="11">
        <v>389.5</v>
      </c>
      <c r="G309" s="12">
        <f>ROUND(E309*F309,2)</f>
        <v>779</v>
      </c>
    </row>
    <row r="310" spans="1:7">
      <c r="A310" s="10" t="s">
        <v>545</v>
      </c>
      <c r="B310" s="10" t="s">
        <v>15</v>
      </c>
      <c r="C310" s="10" t="s">
        <v>6</v>
      </c>
      <c r="D310" s="19" t="s">
        <v>546</v>
      </c>
      <c r="E310" s="11">
        <v>1</v>
      </c>
      <c r="F310" s="11">
        <v>2304.09</v>
      </c>
      <c r="G310" s="12">
        <f>ROUND(E310*F310,2)</f>
        <v>2304.09</v>
      </c>
    </row>
    <row r="311" spans="1:7">
      <c r="A311" s="10" t="s">
        <v>547</v>
      </c>
      <c r="B311" s="10" t="s">
        <v>15</v>
      </c>
      <c r="C311" s="10" t="s">
        <v>6</v>
      </c>
      <c r="D311" s="19" t="s">
        <v>548</v>
      </c>
      <c r="E311" s="11">
        <v>1</v>
      </c>
      <c r="F311" s="11">
        <v>518.6</v>
      </c>
      <c r="G311" s="12">
        <f>ROUND(E311*F311,2)</f>
        <v>518.6</v>
      </c>
    </row>
    <row r="312" spans="1:7">
      <c r="A312" s="10" t="s">
        <v>549</v>
      </c>
      <c r="B312" s="10" t="s">
        <v>15</v>
      </c>
      <c r="C312" s="10" t="s">
        <v>6</v>
      </c>
      <c r="D312" s="19" t="s">
        <v>550</v>
      </c>
      <c r="E312" s="11">
        <v>1</v>
      </c>
      <c r="F312" s="11">
        <v>1997.7</v>
      </c>
      <c r="G312" s="12">
        <f>ROUND(E312*F312,2)</f>
        <v>1997.7</v>
      </c>
    </row>
    <row r="313" spans="1:7">
      <c r="A313" s="10" t="s">
        <v>551</v>
      </c>
      <c r="B313" s="10" t="s">
        <v>15</v>
      </c>
      <c r="C313" s="10" t="s">
        <v>6</v>
      </c>
      <c r="D313" s="19" t="s">
        <v>552</v>
      </c>
      <c r="E313" s="11">
        <v>1</v>
      </c>
      <c r="F313" s="11">
        <v>643.89</v>
      </c>
      <c r="G313" s="12">
        <f>ROUND(E313*F313,2)</f>
        <v>643.89</v>
      </c>
    </row>
    <row r="314" spans="1:7">
      <c r="A314" s="10" t="s">
        <v>553</v>
      </c>
      <c r="B314" s="10" t="s">
        <v>15</v>
      </c>
      <c r="C314" s="10" t="s">
        <v>6</v>
      </c>
      <c r="D314" s="19" t="s">
        <v>554</v>
      </c>
      <c r="E314" s="11">
        <v>1</v>
      </c>
      <c r="F314" s="11">
        <v>111.29</v>
      </c>
      <c r="G314" s="12">
        <f>ROUND(E314*F314,2)</f>
        <v>111.29</v>
      </c>
    </row>
    <row r="315" spans="1:7">
      <c r="A315" s="10" t="s">
        <v>555</v>
      </c>
      <c r="B315" s="10" t="s">
        <v>15</v>
      </c>
      <c r="C315" s="10" t="s">
        <v>6</v>
      </c>
      <c r="D315" s="19" t="s">
        <v>556</v>
      </c>
      <c r="E315" s="11">
        <v>1</v>
      </c>
      <c r="F315" s="11">
        <v>1141.95</v>
      </c>
      <c r="G315" s="12">
        <f>ROUND(E315*F315,2)</f>
        <v>1141.95</v>
      </c>
    </row>
    <row r="316" spans="1:7">
      <c r="A316" s="10" t="s">
        <v>557</v>
      </c>
      <c r="B316" s="10" t="s">
        <v>15</v>
      </c>
      <c r="C316" s="10" t="s">
        <v>6</v>
      </c>
      <c r="D316" s="19" t="s">
        <v>558</v>
      </c>
      <c r="E316" s="11">
        <v>2</v>
      </c>
      <c r="F316" s="11">
        <v>351.72</v>
      </c>
      <c r="G316" s="12">
        <f>ROUND(E316*F316,2)</f>
        <v>703.44</v>
      </c>
    </row>
    <row r="317" spans="1:7">
      <c r="A317" s="10" t="s">
        <v>559</v>
      </c>
      <c r="B317" s="10" t="s">
        <v>15</v>
      </c>
      <c r="C317" s="10" t="s">
        <v>6</v>
      </c>
      <c r="D317" s="19" t="s">
        <v>560</v>
      </c>
      <c r="E317" s="11">
        <v>1</v>
      </c>
      <c r="F317" s="11">
        <v>159.08000000000001</v>
      </c>
      <c r="G317" s="12">
        <f>ROUND(E317*F317,2)</f>
        <v>159.08000000000001</v>
      </c>
    </row>
    <row r="318" spans="1:7">
      <c r="A318" s="10" t="s">
        <v>561</v>
      </c>
      <c r="B318" s="10" t="s">
        <v>15</v>
      </c>
      <c r="C318" s="10" t="s">
        <v>6</v>
      </c>
      <c r="D318" s="19" t="s">
        <v>562</v>
      </c>
      <c r="E318" s="11">
        <v>1</v>
      </c>
      <c r="F318" s="11">
        <v>196.26</v>
      </c>
      <c r="G318" s="12">
        <f>ROUND(E318*F318,2)</f>
        <v>196.26</v>
      </c>
    </row>
    <row r="319" spans="1:7" ht="22.5">
      <c r="A319" s="10" t="s">
        <v>563</v>
      </c>
      <c r="B319" s="10" t="s">
        <v>15</v>
      </c>
      <c r="C319" s="10" t="s">
        <v>6</v>
      </c>
      <c r="D319" s="19" t="s">
        <v>564</v>
      </c>
      <c r="E319" s="11">
        <v>1</v>
      </c>
      <c r="F319" s="11">
        <v>1730.5</v>
      </c>
      <c r="G319" s="12">
        <f>ROUND(E319*F319,2)</f>
        <v>1730.5</v>
      </c>
    </row>
    <row r="320" spans="1:7">
      <c r="A320" s="10" t="s">
        <v>565</v>
      </c>
      <c r="B320" s="10" t="s">
        <v>15</v>
      </c>
      <c r="C320" s="10" t="s">
        <v>6</v>
      </c>
      <c r="D320" s="19" t="s">
        <v>566</v>
      </c>
      <c r="E320" s="11">
        <v>1</v>
      </c>
      <c r="F320" s="11">
        <v>470.56</v>
      </c>
      <c r="G320" s="12">
        <f>ROUND(E320*F320,2)</f>
        <v>470.56</v>
      </c>
    </row>
    <row r="321" spans="1:7" ht="22.5">
      <c r="A321" s="10" t="s">
        <v>567</v>
      </c>
      <c r="B321" s="10" t="s">
        <v>15</v>
      </c>
      <c r="C321" s="10" t="s">
        <v>6</v>
      </c>
      <c r="D321" s="19" t="s">
        <v>568</v>
      </c>
      <c r="E321" s="11">
        <v>1</v>
      </c>
      <c r="F321" s="11">
        <v>274</v>
      </c>
      <c r="G321" s="12">
        <f>ROUND(E321*F321,2)</f>
        <v>274</v>
      </c>
    </row>
    <row r="322" spans="1:7">
      <c r="A322" s="10" t="s">
        <v>569</v>
      </c>
      <c r="B322" s="10" t="s">
        <v>15</v>
      </c>
      <c r="C322" s="10" t="s">
        <v>6</v>
      </c>
      <c r="D322" s="19" t="s">
        <v>570</v>
      </c>
      <c r="E322" s="11">
        <v>1</v>
      </c>
      <c r="F322" s="11">
        <v>334</v>
      </c>
      <c r="G322" s="12">
        <f>ROUND(E322*F322,2)</f>
        <v>334</v>
      </c>
    </row>
    <row r="323" spans="1:7">
      <c r="A323" s="10" t="s">
        <v>571</v>
      </c>
      <c r="B323" s="10" t="s">
        <v>15</v>
      </c>
      <c r="C323" s="10" t="s">
        <v>6</v>
      </c>
      <c r="D323" s="19" t="s">
        <v>572</v>
      </c>
      <c r="E323" s="11">
        <v>1</v>
      </c>
      <c r="F323" s="11">
        <v>244.4</v>
      </c>
      <c r="G323" s="12">
        <f>ROUND(E323*F323,2)</f>
        <v>244.4</v>
      </c>
    </row>
    <row r="324" spans="1:7">
      <c r="A324" s="10" t="s">
        <v>573</v>
      </c>
      <c r="B324" s="10" t="s">
        <v>15</v>
      </c>
      <c r="C324" s="10" t="s">
        <v>262</v>
      </c>
      <c r="D324" s="19" t="s">
        <v>574</v>
      </c>
      <c r="E324" s="11">
        <v>1</v>
      </c>
      <c r="F324" s="11">
        <v>3081.85</v>
      </c>
      <c r="G324" s="12">
        <f>ROUND(E324*F324,2)</f>
        <v>3081.85</v>
      </c>
    </row>
    <row r="325" spans="1:7">
      <c r="A325" s="10" t="s">
        <v>575</v>
      </c>
      <c r="B325" s="10" t="s">
        <v>15</v>
      </c>
      <c r="C325" s="10" t="s">
        <v>6</v>
      </c>
      <c r="D325" s="19" t="s">
        <v>576</v>
      </c>
      <c r="E325" s="11">
        <v>1</v>
      </c>
      <c r="F325" s="11">
        <v>698.88</v>
      </c>
      <c r="G325" s="12">
        <f>ROUND(E325*F325,2)</f>
        <v>698.88</v>
      </c>
    </row>
    <row r="326" spans="1:7">
      <c r="A326" s="10" t="s">
        <v>577</v>
      </c>
      <c r="B326" s="10" t="s">
        <v>15</v>
      </c>
      <c r="C326" s="10" t="s">
        <v>6</v>
      </c>
      <c r="D326" s="19" t="s">
        <v>578</v>
      </c>
      <c r="E326" s="11">
        <v>1</v>
      </c>
      <c r="F326" s="11">
        <v>160.16</v>
      </c>
      <c r="G326" s="12">
        <f>ROUND(E326*F326,2)</f>
        <v>160.16</v>
      </c>
    </row>
    <row r="327" spans="1:7">
      <c r="A327" s="13"/>
      <c r="B327" s="13"/>
      <c r="C327" s="13"/>
      <c r="D327" s="20" t="s">
        <v>579</v>
      </c>
      <c r="E327" s="11">
        <v>1</v>
      </c>
      <c r="F327" s="9">
        <f>SUM(G305:G326)</f>
        <v>19052.170000000002</v>
      </c>
      <c r="G327" s="9">
        <f>ROUND(F327*E327,2)</f>
        <v>19052.169999999998</v>
      </c>
    </row>
    <row r="328" spans="1:7" ht="0.95" customHeight="1">
      <c r="A328" s="15"/>
      <c r="B328" s="15"/>
      <c r="C328" s="15"/>
      <c r="D328" s="21"/>
      <c r="E328" s="15"/>
      <c r="F328" s="15"/>
      <c r="G328" s="15"/>
    </row>
    <row r="329" spans="1:7">
      <c r="A329" s="13"/>
      <c r="B329" s="13"/>
      <c r="C329" s="13"/>
      <c r="D329" s="20" t="s">
        <v>580</v>
      </c>
      <c r="E329" s="14">
        <v>1</v>
      </c>
      <c r="F329" s="9">
        <f>G255+G262+G267+G293+G298+G302+G327</f>
        <v>143430.49</v>
      </c>
      <c r="G329" s="9">
        <f>ROUND(F329*E329,2)</f>
        <v>143430.49</v>
      </c>
    </row>
    <row r="330" spans="1:7" ht="0.95" customHeight="1">
      <c r="A330" s="15"/>
      <c r="B330" s="15"/>
      <c r="C330" s="15"/>
      <c r="D330" s="21"/>
      <c r="E330" s="15"/>
      <c r="F330" s="15"/>
      <c r="G330" s="15"/>
    </row>
    <row r="331" spans="1:7">
      <c r="A331" s="7" t="s">
        <v>581</v>
      </c>
      <c r="B331" s="7" t="s">
        <v>11</v>
      </c>
      <c r="C331" s="7" t="s">
        <v>12</v>
      </c>
      <c r="D331" s="18" t="s">
        <v>582</v>
      </c>
      <c r="E331" s="8">
        <f>E361</f>
        <v>1</v>
      </c>
      <c r="F331" s="9">
        <f>F361</f>
        <v>11857.330000000002</v>
      </c>
      <c r="G331" s="9">
        <f>G361</f>
        <v>11857.33</v>
      </c>
    </row>
    <row r="332" spans="1:7">
      <c r="A332" s="16" t="s">
        <v>583</v>
      </c>
      <c r="B332" s="16" t="s">
        <v>11</v>
      </c>
      <c r="C332" s="16" t="s">
        <v>12</v>
      </c>
      <c r="D332" s="22" t="s">
        <v>584</v>
      </c>
      <c r="E332" s="9">
        <f>E336</f>
        <v>1</v>
      </c>
      <c r="F332" s="9">
        <f>F336</f>
        <v>1279.0900000000001</v>
      </c>
      <c r="G332" s="9">
        <f>G336</f>
        <v>1279.0899999999999</v>
      </c>
    </row>
    <row r="333" spans="1:7">
      <c r="A333" s="10" t="s">
        <v>585</v>
      </c>
      <c r="B333" s="10" t="s">
        <v>15</v>
      </c>
      <c r="C333" s="10" t="s">
        <v>262</v>
      </c>
      <c r="D333" s="19" t="s">
        <v>586</v>
      </c>
      <c r="E333" s="11">
        <v>10</v>
      </c>
      <c r="F333" s="11">
        <v>52.17</v>
      </c>
      <c r="G333" s="12">
        <f>ROUND(E333*F333,2)</f>
        <v>521.70000000000005</v>
      </c>
    </row>
    <row r="334" spans="1:7">
      <c r="A334" s="10" t="s">
        <v>587</v>
      </c>
      <c r="B334" s="10" t="s">
        <v>15</v>
      </c>
      <c r="C334" s="10" t="s">
        <v>262</v>
      </c>
      <c r="D334" s="19" t="s">
        <v>588</v>
      </c>
      <c r="E334" s="11">
        <v>1</v>
      </c>
      <c r="F334" s="11">
        <v>95.96</v>
      </c>
      <c r="G334" s="12">
        <f>ROUND(E334*F334,2)</f>
        <v>95.96</v>
      </c>
    </row>
    <row r="335" spans="1:7">
      <c r="A335" s="10" t="s">
        <v>589</v>
      </c>
      <c r="B335" s="10" t="s">
        <v>15</v>
      </c>
      <c r="C335" s="10" t="s">
        <v>262</v>
      </c>
      <c r="D335" s="19" t="s">
        <v>590</v>
      </c>
      <c r="E335" s="11">
        <v>11</v>
      </c>
      <c r="F335" s="11">
        <v>60.13</v>
      </c>
      <c r="G335" s="12">
        <f>ROUND(E335*F335,2)</f>
        <v>661.43</v>
      </c>
    </row>
    <row r="336" spans="1:7">
      <c r="A336" s="13"/>
      <c r="B336" s="13"/>
      <c r="C336" s="13"/>
      <c r="D336" s="20" t="s">
        <v>591</v>
      </c>
      <c r="E336" s="11">
        <v>1</v>
      </c>
      <c r="F336" s="9">
        <f>SUM(G333:G335)</f>
        <v>1279.0900000000001</v>
      </c>
      <c r="G336" s="9">
        <f>ROUND(F336*E336,2)</f>
        <v>1279.0899999999999</v>
      </c>
    </row>
    <row r="337" spans="1:7" ht="0.95" customHeight="1">
      <c r="A337" s="15"/>
      <c r="B337" s="15"/>
      <c r="C337" s="15"/>
      <c r="D337" s="21"/>
      <c r="E337" s="15"/>
      <c r="F337" s="15"/>
      <c r="G337" s="15"/>
    </row>
    <row r="338" spans="1:7">
      <c r="A338" s="16" t="s">
        <v>592</v>
      </c>
      <c r="B338" s="16" t="s">
        <v>11</v>
      </c>
      <c r="C338" s="16" t="s">
        <v>12</v>
      </c>
      <c r="D338" s="22" t="s">
        <v>593</v>
      </c>
      <c r="E338" s="9">
        <f>E349</f>
        <v>1</v>
      </c>
      <c r="F338" s="9">
        <f>F349</f>
        <v>9277.6999999999989</v>
      </c>
      <c r="G338" s="9">
        <f>G349</f>
        <v>9277.7000000000007</v>
      </c>
    </row>
    <row r="339" spans="1:7">
      <c r="A339" s="10" t="s">
        <v>594</v>
      </c>
      <c r="B339" s="10" t="s">
        <v>15</v>
      </c>
      <c r="C339" s="10" t="s">
        <v>262</v>
      </c>
      <c r="D339" s="19" t="s">
        <v>595</v>
      </c>
      <c r="E339" s="11">
        <v>1</v>
      </c>
      <c r="F339" s="11">
        <v>1080.92</v>
      </c>
      <c r="G339" s="12">
        <f>ROUND(E339*F339,2)</f>
        <v>1080.92</v>
      </c>
    </row>
    <row r="340" spans="1:7">
      <c r="A340" s="10" t="s">
        <v>596</v>
      </c>
      <c r="B340" s="10" t="s">
        <v>15</v>
      </c>
      <c r="C340" s="10" t="s">
        <v>262</v>
      </c>
      <c r="D340" s="19" t="s">
        <v>597</v>
      </c>
      <c r="E340" s="11">
        <v>61</v>
      </c>
      <c r="F340" s="11">
        <v>85.14</v>
      </c>
      <c r="G340" s="12">
        <f>ROUND(E340*F340,2)</f>
        <v>5193.54</v>
      </c>
    </row>
    <row r="341" spans="1:7">
      <c r="A341" s="10" t="s">
        <v>598</v>
      </c>
      <c r="B341" s="10" t="s">
        <v>15</v>
      </c>
      <c r="C341" s="10" t="s">
        <v>262</v>
      </c>
      <c r="D341" s="19" t="s">
        <v>599</v>
      </c>
      <c r="E341" s="11">
        <v>2</v>
      </c>
      <c r="F341" s="11">
        <v>81.75</v>
      </c>
      <c r="G341" s="12">
        <f>ROUND(E341*F341,2)</f>
        <v>163.5</v>
      </c>
    </row>
    <row r="342" spans="1:7">
      <c r="A342" s="10" t="s">
        <v>600</v>
      </c>
      <c r="B342" s="10" t="s">
        <v>15</v>
      </c>
      <c r="C342" s="10" t="s">
        <v>262</v>
      </c>
      <c r="D342" s="19" t="s">
        <v>601</v>
      </c>
      <c r="E342" s="11">
        <v>2</v>
      </c>
      <c r="F342" s="11">
        <v>129.57</v>
      </c>
      <c r="G342" s="12">
        <f>ROUND(E342*F342,2)</f>
        <v>259.14</v>
      </c>
    </row>
    <row r="343" spans="1:7">
      <c r="A343" s="10" t="s">
        <v>602</v>
      </c>
      <c r="B343" s="10" t="s">
        <v>15</v>
      </c>
      <c r="C343" s="10" t="s">
        <v>262</v>
      </c>
      <c r="D343" s="19" t="s">
        <v>603</v>
      </c>
      <c r="E343" s="11">
        <v>1</v>
      </c>
      <c r="F343" s="11">
        <v>175.53</v>
      </c>
      <c r="G343" s="12">
        <f>ROUND(E343*F343,2)</f>
        <v>175.53</v>
      </c>
    </row>
    <row r="344" spans="1:7">
      <c r="A344" s="10" t="s">
        <v>604</v>
      </c>
      <c r="B344" s="10" t="s">
        <v>15</v>
      </c>
      <c r="C344" s="10" t="s">
        <v>262</v>
      </c>
      <c r="D344" s="19" t="s">
        <v>605</v>
      </c>
      <c r="E344" s="11">
        <v>2</v>
      </c>
      <c r="F344" s="11">
        <v>70.73</v>
      </c>
      <c r="G344" s="12">
        <f>ROUND(E344*F344,2)</f>
        <v>141.46</v>
      </c>
    </row>
    <row r="345" spans="1:7">
      <c r="A345" s="10" t="s">
        <v>606</v>
      </c>
      <c r="B345" s="10" t="s">
        <v>15</v>
      </c>
      <c r="C345" s="10" t="s">
        <v>262</v>
      </c>
      <c r="D345" s="19" t="s">
        <v>607</v>
      </c>
      <c r="E345" s="11">
        <v>1</v>
      </c>
      <c r="F345" s="11">
        <v>93.54</v>
      </c>
      <c r="G345" s="12">
        <f>ROUND(E345*F345,2)</f>
        <v>93.54</v>
      </c>
    </row>
    <row r="346" spans="1:7">
      <c r="A346" s="10" t="s">
        <v>608</v>
      </c>
      <c r="B346" s="10" t="s">
        <v>15</v>
      </c>
      <c r="C346" s="10" t="s">
        <v>262</v>
      </c>
      <c r="D346" s="19" t="s">
        <v>609</v>
      </c>
      <c r="E346" s="11">
        <v>1</v>
      </c>
      <c r="F346" s="11">
        <v>96.03</v>
      </c>
      <c r="G346" s="12">
        <f>ROUND(E346*F346,2)</f>
        <v>96.03</v>
      </c>
    </row>
    <row r="347" spans="1:7">
      <c r="A347" s="10" t="s">
        <v>610</v>
      </c>
      <c r="B347" s="10" t="s">
        <v>15</v>
      </c>
      <c r="C347" s="10" t="s">
        <v>262</v>
      </c>
      <c r="D347" s="19" t="s">
        <v>611</v>
      </c>
      <c r="E347" s="11">
        <v>3</v>
      </c>
      <c r="F347" s="11">
        <v>68.23</v>
      </c>
      <c r="G347" s="12">
        <f>ROUND(E347*F347,2)</f>
        <v>204.69</v>
      </c>
    </row>
    <row r="348" spans="1:7" ht="22.5">
      <c r="A348" s="10" t="s">
        <v>612</v>
      </c>
      <c r="B348" s="10" t="s">
        <v>15</v>
      </c>
      <c r="C348" s="10" t="s">
        <v>248</v>
      </c>
      <c r="D348" s="19" t="s">
        <v>613</v>
      </c>
      <c r="E348" s="11">
        <v>1</v>
      </c>
      <c r="F348" s="11">
        <v>1869.35</v>
      </c>
      <c r="G348" s="12">
        <f>ROUND(E348*F348,2)</f>
        <v>1869.35</v>
      </c>
    </row>
    <row r="349" spans="1:7">
      <c r="A349" s="13"/>
      <c r="B349" s="13"/>
      <c r="C349" s="13"/>
      <c r="D349" s="20" t="s">
        <v>614</v>
      </c>
      <c r="E349" s="11">
        <v>1</v>
      </c>
      <c r="F349" s="9">
        <f>SUM(G339:G348)</f>
        <v>9277.6999999999989</v>
      </c>
      <c r="G349" s="9">
        <f>ROUND(F349*E349,2)</f>
        <v>9277.7000000000007</v>
      </c>
    </row>
    <row r="350" spans="1:7" ht="0.95" customHeight="1">
      <c r="A350" s="15"/>
      <c r="B350" s="15"/>
      <c r="C350" s="15"/>
      <c r="D350" s="21"/>
      <c r="E350" s="15"/>
      <c r="F350" s="15"/>
      <c r="G350" s="15"/>
    </row>
    <row r="351" spans="1:7">
      <c r="A351" s="16" t="s">
        <v>615</v>
      </c>
      <c r="B351" s="16" t="s">
        <v>11</v>
      </c>
      <c r="C351" s="16" t="s">
        <v>12</v>
      </c>
      <c r="D351" s="22" t="s">
        <v>616</v>
      </c>
      <c r="E351" s="9">
        <f>E353</f>
        <v>1</v>
      </c>
      <c r="F351" s="9">
        <f>F353</f>
        <v>471.58</v>
      </c>
      <c r="G351" s="9">
        <f>G353</f>
        <v>471.58</v>
      </c>
    </row>
    <row r="352" spans="1:7">
      <c r="A352" s="10" t="s">
        <v>617</v>
      </c>
      <c r="B352" s="10" t="s">
        <v>15</v>
      </c>
      <c r="C352" s="10" t="s">
        <v>262</v>
      </c>
      <c r="D352" s="19" t="s">
        <v>618</v>
      </c>
      <c r="E352" s="11">
        <v>38</v>
      </c>
      <c r="F352" s="11">
        <v>12.41</v>
      </c>
      <c r="G352" s="12">
        <f>ROUND(E352*F352,2)</f>
        <v>471.58</v>
      </c>
    </row>
    <row r="353" spans="1:7">
      <c r="A353" s="13"/>
      <c r="B353" s="13"/>
      <c r="C353" s="13"/>
      <c r="D353" s="20" t="s">
        <v>619</v>
      </c>
      <c r="E353" s="11">
        <v>1</v>
      </c>
      <c r="F353" s="9">
        <f>G352</f>
        <v>471.58</v>
      </c>
      <c r="G353" s="9">
        <f>ROUND(F353*E353,2)</f>
        <v>471.58</v>
      </c>
    </row>
    <row r="354" spans="1:7" ht="0.95" customHeight="1">
      <c r="A354" s="15"/>
      <c r="B354" s="15"/>
      <c r="C354" s="15"/>
      <c r="D354" s="21"/>
      <c r="E354" s="15"/>
      <c r="F354" s="15"/>
      <c r="G354" s="15"/>
    </row>
    <row r="355" spans="1:7">
      <c r="A355" s="16" t="s">
        <v>620</v>
      </c>
      <c r="B355" s="16" t="s">
        <v>11</v>
      </c>
      <c r="C355" s="16" t="s">
        <v>12</v>
      </c>
      <c r="D355" s="22" t="s">
        <v>621</v>
      </c>
      <c r="E355" s="9">
        <f>E359</f>
        <v>1</v>
      </c>
      <c r="F355" s="9">
        <f>F359</f>
        <v>828.96</v>
      </c>
      <c r="G355" s="9">
        <f>G359</f>
        <v>828.96</v>
      </c>
    </row>
    <row r="356" spans="1:7">
      <c r="A356" s="10" t="s">
        <v>622</v>
      </c>
      <c r="B356" s="10" t="s">
        <v>15</v>
      </c>
      <c r="C356" s="10" t="s">
        <v>62</v>
      </c>
      <c r="D356" s="19" t="s">
        <v>623</v>
      </c>
      <c r="E356" s="11">
        <v>4</v>
      </c>
      <c r="F356" s="11">
        <v>33.24</v>
      </c>
      <c r="G356" s="12">
        <f>ROUND(E356*F356,2)</f>
        <v>132.96</v>
      </c>
    </row>
    <row r="357" spans="1:7" ht="22.5">
      <c r="A357" s="10" t="s">
        <v>624</v>
      </c>
      <c r="B357" s="10" t="s">
        <v>15</v>
      </c>
      <c r="C357" s="10" t="s">
        <v>626</v>
      </c>
      <c r="D357" s="19" t="s">
        <v>625</v>
      </c>
      <c r="E357" s="11">
        <v>300</v>
      </c>
      <c r="F357" s="11">
        <v>2.3199999999999998</v>
      </c>
      <c r="G357" s="12">
        <f>ROUND(E357*F357,2)</f>
        <v>696</v>
      </c>
    </row>
    <row r="358" spans="1:7">
      <c r="A358" s="10" t="s">
        <v>627</v>
      </c>
      <c r="B358" s="10" t="s">
        <v>15</v>
      </c>
      <c r="C358" s="10" t="s">
        <v>262</v>
      </c>
      <c r="D358" s="19" t="s">
        <v>628</v>
      </c>
      <c r="E358" s="11">
        <v>1</v>
      </c>
      <c r="F358" s="11">
        <v>0</v>
      </c>
      <c r="G358" s="12">
        <f>ROUND(E358*F358,2)</f>
        <v>0</v>
      </c>
    </row>
    <row r="359" spans="1:7">
      <c r="A359" s="13"/>
      <c r="B359" s="13"/>
      <c r="C359" s="13"/>
      <c r="D359" s="20" t="s">
        <v>629</v>
      </c>
      <c r="E359" s="11">
        <v>1</v>
      </c>
      <c r="F359" s="9">
        <f>SUM(G356:G358)</f>
        <v>828.96</v>
      </c>
      <c r="G359" s="9">
        <f>ROUND(F359*E359,2)</f>
        <v>828.96</v>
      </c>
    </row>
    <row r="360" spans="1:7" ht="0.95" customHeight="1">
      <c r="A360" s="15"/>
      <c r="B360" s="15"/>
      <c r="C360" s="15"/>
      <c r="D360" s="21"/>
      <c r="E360" s="15"/>
      <c r="F360" s="15"/>
      <c r="G360" s="15"/>
    </row>
    <row r="361" spans="1:7">
      <c r="A361" s="13"/>
      <c r="B361" s="13"/>
      <c r="C361" s="13"/>
      <c r="D361" s="20" t="s">
        <v>630</v>
      </c>
      <c r="E361" s="14">
        <v>1</v>
      </c>
      <c r="F361" s="9">
        <f>G336+G349+G353+G359</f>
        <v>11857.330000000002</v>
      </c>
      <c r="G361" s="9">
        <f>ROUND(F361*E361,2)</f>
        <v>11857.33</v>
      </c>
    </row>
    <row r="362" spans="1:7" ht="0.95" customHeight="1">
      <c r="A362" s="15"/>
      <c r="B362" s="15"/>
      <c r="C362" s="15"/>
      <c r="D362" s="21"/>
      <c r="E362" s="15"/>
      <c r="F362" s="15"/>
      <c r="G362" s="15"/>
    </row>
    <row r="363" spans="1:7">
      <c r="A363" s="7" t="s">
        <v>631</v>
      </c>
      <c r="B363" s="7" t="s">
        <v>11</v>
      </c>
      <c r="C363" s="7" t="s">
        <v>12</v>
      </c>
      <c r="D363" s="18" t="s">
        <v>632</v>
      </c>
      <c r="E363" s="8">
        <f>E372</f>
        <v>1</v>
      </c>
      <c r="F363" s="9">
        <f>F372</f>
        <v>5776</v>
      </c>
      <c r="G363" s="9">
        <f>G372</f>
        <v>5776</v>
      </c>
    </row>
    <row r="364" spans="1:7">
      <c r="A364" s="16" t="s">
        <v>633</v>
      </c>
      <c r="B364" s="16" t="s">
        <v>11</v>
      </c>
      <c r="C364" s="16" t="s">
        <v>12</v>
      </c>
      <c r="D364" s="22" t="s">
        <v>634</v>
      </c>
      <c r="E364" s="9">
        <f>E366</f>
        <v>1</v>
      </c>
      <c r="F364" s="9">
        <f>F366</f>
        <v>1334.54</v>
      </c>
      <c r="G364" s="9">
        <f>G366</f>
        <v>1334.54</v>
      </c>
    </row>
    <row r="365" spans="1:7">
      <c r="A365" s="10" t="s">
        <v>635</v>
      </c>
      <c r="B365" s="10" t="s">
        <v>15</v>
      </c>
      <c r="C365" s="10" t="s">
        <v>262</v>
      </c>
      <c r="D365" s="19" t="s">
        <v>636</v>
      </c>
      <c r="E365" s="11">
        <v>1</v>
      </c>
      <c r="F365" s="11">
        <v>1334.54</v>
      </c>
      <c r="G365" s="12">
        <f>ROUND(E365*F365,2)</f>
        <v>1334.54</v>
      </c>
    </row>
    <row r="366" spans="1:7">
      <c r="A366" s="13"/>
      <c r="B366" s="13"/>
      <c r="C366" s="13"/>
      <c r="D366" s="20" t="s">
        <v>637</v>
      </c>
      <c r="E366" s="11">
        <v>1</v>
      </c>
      <c r="F366" s="9">
        <f>G365</f>
        <v>1334.54</v>
      </c>
      <c r="G366" s="9">
        <f>ROUND(F366*E366,2)</f>
        <v>1334.54</v>
      </c>
    </row>
    <row r="367" spans="1:7" ht="0.95" customHeight="1">
      <c r="A367" s="15"/>
      <c r="B367" s="15"/>
      <c r="C367" s="15"/>
      <c r="D367" s="21"/>
      <c r="E367" s="15"/>
      <c r="F367" s="15"/>
      <c r="G367" s="15"/>
    </row>
    <row r="368" spans="1:7">
      <c r="A368" s="16" t="s">
        <v>638</v>
      </c>
      <c r="B368" s="16" t="s">
        <v>11</v>
      </c>
      <c r="C368" s="16" t="s">
        <v>12</v>
      </c>
      <c r="D368" s="22" t="s">
        <v>639</v>
      </c>
      <c r="E368" s="9">
        <f>E370</f>
        <v>1</v>
      </c>
      <c r="F368" s="9">
        <f>F370</f>
        <v>4441.46</v>
      </c>
      <c r="G368" s="9">
        <f>G370</f>
        <v>4441.46</v>
      </c>
    </row>
    <row r="369" spans="1:7" ht="22.5">
      <c r="A369" s="10" t="s">
        <v>640</v>
      </c>
      <c r="B369" s="10" t="s">
        <v>15</v>
      </c>
      <c r="C369" s="10" t="s">
        <v>262</v>
      </c>
      <c r="D369" s="19" t="s">
        <v>641</v>
      </c>
      <c r="E369" s="11">
        <v>1</v>
      </c>
      <c r="F369" s="11">
        <v>4441.46</v>
      </c>
      <c r="G369" s="12">
        <f>ROUND(E369*F369,2)</f>
        <v>4441.46</v>
      </c>
    </row>
    <row r="370" spans="1:7">
      <c r="A370" s="13"/>
      <c r="B370" s="13"/>
      <c r="C370" s="13"/>
      <c r="D370" s="20" t="s">
        <v>642</v>
      </c>
      <c r="E370" s="11">
        <v>1</v>
      </c>
      <c r="F370" s="9">
        <f>G369</f>
        <v>4441.46</v>
      </c>
      <c r="G370" s="9">
        <f>ROUND(F370*E370,2)</f>
        <v>4441.46</v>
      </c>
    </row>
    <row r="371" spans="1:7" ht="0.95" customHeight="1">
      <c r="A371" s="15"/>
      <c r="B371" s="15"/>
      <c r="C371" s="15"/>
      <c r="D371" s="21"/>
      <c r="E371" s="15"/>
      <c r="F371" s="15"/>
      <c r="G371" s="15"/>
    </row>
    <row r="372" spans="1:7">
      <c r="A372" s="13"/>
      <c r="B372" s="13"/>
      <c r="C372" s="13"/>
      <c r="D372" s="20" t="s">
        <v>643</v>
      </c>
      <c r="E372" s="14">
        <v>1</v>
      </c>
      <c r="F372" s="9">
        <f>G366+G370</f>
        <v>5776</v>
      </c>
      <c r="G372" s="9">
        <f>ROUND(F372*E372,2)</f>
        <v>5776</v>
      </c>
    </row>
    <row r="373" spans="1:7" ht="0.95" customHeight="1">
      <c r="A373" s="15"/>
      <c r="B373" s="15"/>
      <c r="C373" s="15"/>
      <c r="D373" s="21"/>
      <c r="E373" s="15"/>
      <c r="F373" s="15"/>
      <c r="G373" s="15"/>
    </row>
    <row r="374" spans="1:7">
      <c r="A374" s="7" t="s">
        <v>644</v>
      </c>
      <c r="B374" s="7" t="s">
        <v>11</v>
      </c>
      <c r="C374" s="7" t="s">
        <v>12</v>
      </c>
      <c r="D374" s="18" t="s">
        <v>645</v>
      </c>
      <c r="E374" s="8">
        <f>E418</f>
        <v>1</v>
      </c>
      <c r="F374" s="9">
        <f>F418</f>
        <v>40133.43</v>
      </c>
      <c r="G374" s="9">
        <f>G418</f>
        <v>40133.43</v>
      </c>
    </row>
    <row r="375" spans="1:7">
      <c r="A375" s="16" t="s">
        <v>646</v>
      </c>
      <c r="B375" s="16" t="s">
        <v>11</v>
      </c>
      <c r="C375" s="16" t="s">
        <v>12</v>
      </c>
      <c r="D375" s="22" t="s">
        <v>647</v>
      </c>
      <c r="E375" s="9">
        <f>E379</f>
        <v>1</v>
      </c>
      <c r="F375" s="9">
        <f>F379</f>
        <v>25952.34</v>
      </c>
      <c r="G375" s="9">
        <f>G379</f>
        <v>25952.34</v>
      </c>
    </row>
    <row r="376" spans="1:7">
      <c r="A376" s="10" t="s">
        <v>648</v>
      </c>
      <c r="B376" s="10" t="s">
        <v>15</v>
      </c>
      <c r="C376" s="10" t="s">
        <v>34</v>
      </c>
      <c r="D376" s="19" t="s">
        <v>649</v>
      </c>
      <c r="E376" s="11">
        <v>142.46</v>
      </c>
      <c r="F376" s="11">
        <v>167.48</v>
      </c>
      <c r="G376" s="12">
        <f>ROUND(E376*F376,2)</f>
        <v>23859.200000000001</v>
      </c>
    </row>
    <row r="377" spans="1:7">
      <c r="A377" s="10" t="s">
        <v>650</v>
      </c>
      <c r="B377" s="10" t="s">
        <v>15</v>
      </c>
      <c r="C377" s="10" t="s">
        <v>6</v>
      </c>
      <c r="D377" s="19" t="s">
        <v>651</v>
      </c>
      <c r="E377" s="11">
        <v>1</v>
      </c>
      <c r="F377" s="11">
        <v>1719.35</v>
      </c>
      <c r="G377" s="12">
        <f>ROUND(E377*F377,2)</f>
        <v>1719.35</v>
      </c>
    </row>
    <row r="378" spans="1:7">
      <c r="A378" s="10" t="s">
        <v>652</v>
      </c>
      <c r="B378" s="10" t="s">
        <v>15</v>
      </c>
      <c r="C378" s="10" t="s">
        <v>6</v>
      </c>
      <c r="D378" s="19" t="s">
        <v>653</v>
      </c>
      <c r="E378" s="11">
        <v>1</v>
      </c>
      <c r="F378" s="11">
        <v>373.79</v>
      </c>
      <c r="G378" s="12">
        <f>ROUND(E378*F378,2)</f>
        <v>373.79</v>
      </c>
    </row>
    <row r="379" spans="1:7">
      <c r="A379" s="13"/>
      <c r="B379" s="13"/>
      <c r="C379" s="13"/>
      <c r="D379" s="20" t="s">
        <v>654</v>
      </c>
      <c r="E379" s="11">
        <v>1</v>
      </c>
      <c r="F379" s="9">
        <f>SUM(G376:G378)</f>
        <v>25952.34</v>
      </c>
      <c r="G379" s="9">
        <f>ROUND(F379*E379,2)</f>
        <v>25952.34</v>
      </c>
    </row>
    <row r="380" spans="1:7" ht="0.95" customHeight="1">
      <c r="A380" s="15"/>
      <c r="B380" s="15"/>
      <c r="C380" s="15"/>
      <c r="D380" s="21"/>
      <c r="E380" s="15"/>
      <c r="F380" s="15"/>
      <c r="G380" s="15"/>
    </row>
    <row r="381" spans="1:7">
      <c r="A381" s="16" t="s">
        <v>655</v>
      </c>
      <c r="B381" s="16" t="s">
        <v>11</v>
      </c>
      <c r="C381" s="16" t="s">
        <v>12</v>
      </c>
      <c r="D381" s="22" t="s">
        <v>656</v>
      </c>
      <c r="E381" s="9">
        <f>E391</f>
        <v>1</v>
      </c>
      <c r="F381" s="9">
        <f>F391</f>
        <v>2626.41</v>
      </c>
      <c r="G381" s="9">
        <f>G391</f>
        <v>2626.41</v>
      </c>
    </row>
    <row r="382" spans="1:7">
      <c r="A382" s="10" t="s">
        <v>657</v>
      </c>
      <c r="B382" s="10" t="s">
        <v>15</v>
      </c>
      <c r="C382" s="10" t="s">
        <v>6</v>
      </c>
      <c r="D382" s="19" t="s">
        <v>658</v>
      </c>
      <c r="E382" s="11">
        <v>4</v>
      </c>
      <c r="F382" s="11">
        <v>25.43</v>
      </c>
      <c r="G382" s="12">
        <f>ROUND(E382*F382,2)</f>
        <v>101.72</v>
      </c>
    </row>
    <row r="383" spans="1:7">
      <c r="A383" s="10" t="s">
        <v>659</v>
      </c>
      <c r="B383" s="10" t="s">
        <v>15</v>
      </c>
      <c r="C383" s="10" t="s">
        <v>6</v>
      </c>
      <c r="D383" s="19" t="s">
        <v>660</v>
      </c>
      <c r="E383" s="11">
        <v>4</v>
      </c>
      <c r="F383" s="11">
        <v>44.01</v>
      </c>
      <c r="G383" s="12">
        <f>ROUND(E383*F383,2)</f>
        <v>176.04</v>
      </c>
    </row>
    <row r="384" spans="1:7">
      <c r="A384" s="10" t="s">
        <v>661</v>
      </c>
      <c r="B384" s="10" t="s">
        <v>15</v>
      </c>
      <c r="C384" s="10" t="s">
        <v>6</v>
      </c>
      <c r="D384" s="19" t="s">
        <v>662</v>
      </c>
      <c r="E384" s="11">
        <v>1</v>
      </c>
      <c r="F384" s="11">
        <v>203.65</v>
      </c>
      <c r="G384" s="12">
        <f>ROUND(E384*F384,2)</f>
        <v>203.65</v>
      </c>
    </row>
    <row r="385" spans="1:7">
      <c r="A385" s="10" t="s">
        <v>663</v>
      </c>
      <c r="B385" s="10" t="s">
        <v>15</v>
      </c>
      <c r="C385" s="10" t="s">
        <v>6</v>
      </c>
      <c r="D385" s="19" t="s">
        <v>664</v>
      </c>
      <c r="E385" s="11">
        <v>1</v>
      </c>
      <c r="F385" s="11">
        <v>129.61000000000001</v>
      </c>
      <c r="G385" s="12">
        <f>ROUND(E385*F385,2)</f>
        <v>129.61000000000001</v>
      </c>
    </row>
    <row r="386" spans="1:7">
      <c r="A386" s="10" t="s">
        <v>665</v>
      </c>
      <c r="B386" s="10" t="s">
        <v>15</v>
      </c>
      <c r="C386" s="10" t="s">
        <v>6</v>
      </c>
      <c r="D386" s="19" t="s">
        <v>666</v>
      </c>
      <c r="E386" s="11">
        <v>2</v>
      </c>
      <c r="F386" s="11">
        <v>102.16</v>
      </c>
      <c r="G386" s="12">
        <f>ROUND(E386*F386,2)</f>
        <v>204.32</v>
      </c>
    </row>
    <row r="387" spans="1:7">
      <c r="A387" s="10" t="s">
        <v>667</v>
      </c>
      <c r="B387" s="10" t="s">
        <v>15</v>
      </c>
      <c r="C387" s="10" t="s">
        <v>6</v>
      </c>
      <c r="D387" s="19" t="s">
        <v>668</v>
      </c>
      <c r="E387" s="11">
        <v>5</v>
      </c>
      <c r="F387" s="11">
        <v>58.6</v>
      </c>
      <c r="G387" s="12">
        <f>ROUND(E387*F387,2)</f>
        <v>293</v>
      </c>
    </row>
    <row r="388" spans="1:7">
      <c r="A388" s="10" t="s">
        <v>669</v>
      </c>
      <c r="B388" s="10" t="s">
        <v>15</v>
      </c>
      <c r="C388" s="10" t="s">
        <v>6</v>
      </c>
      <c r="D388" s="19" t="s">
        <v>670</v>
      </c>
      <c r="E388" s="11">
        <v>4</v>
      </c>
      <c r="F388" s="11">
        <v>41.74</v>
      </c>
      <c r="G388" s="12">
        <f>ROUND(E388*F388,2)</f>
        <v>166.96</v>
      </c>
    </row>
    <row r="389" spans="1:7">
      <c r="A389" s="10" t="s">
        <v>671</v>
      </c>
      <c r="B389" s="10" t="s">
        <v>15</v>
      </c>
      <c r="C389" s="10" t="s">
        <v>6</v>
      </c>
      <c r="D389" s="19" t="s">
        <v>672</v>
      </c>
      <c r="E389" s="11">
        <v>4</v>
      </c>
      <c r="F389" s="11">
        <v>284.57</v>
      </c>
      <c r="G389" s="12">
        <f>ROUND(E389*F389,2)</f>
        <v>1138.28</v>
      </c>
    </row>
    <row r="390" spans="1:7">
      <c r="A390" s="10" t="s">
        <v>673</v>
      </c>
      <c r="B390" s="10" t="s">
        <v>15</v>
      </c>
      <c r="C390" s="10" t="s">
        <v>6</v>
      </c>
      <c r="D390" s="19" t="s">
        <v>674</v>
      </c>
      <c r="E390" s="11">
        <v>1</v>
      </c>
      <c r="F390" s="11">
        <v>212.83</v>
      </c>
      <c r="G390" s="12">
        <f>ROUND(E390*F390,2)</f>
        <v>212.83</v>
      </c>
    </row>
    <row r="391" spans="1:7">
      <c r="A391" s="13"/>
      <c r="B391" s="13"/>
      <c r="C391" s="13"/>
      <c r="D391" s="20" t="s">
        <v>675</v>
      </c>
      <c r="E391" s="11">
        <v>1</v>
      </c>
      <c r="F391" s="9">
        <f>SUM(G382:G390)</f>
        <v>2626.41</v>
      </c>
      <c r="G391" s="9">
        <f>ROUND(F391*E391,2)</f>
        <v>2626.41</v>
      </c>
    </row>
    <row r="392" spans="1:7" ht="0.95" customHeight="1">
      <c r="A392" s="15"/>
      <c r="B392" s="15"/>
      <c r="C392" s="15"/>
      <c r="D392" s="21"/>
      <c r="E392" s="15"/>
      <c r="F392" s="15"/>
      <c r="G392" s="15"/>
    </row>
    <row r="393" spans="1:7">
      <c r="A393" s="16" t="s">
        <v>676</v>
      </c>
      <c r="B393" s="16" t="s">
        <v>11</v>
      </c>
      <c r="C393" s="16" t="s">
        <v>12</v>
      </c>
      <c r="D393" s="22" t="s">
        <v>677</v>
      </c>
      <c r="E393" s="9">
        <f>E409</f>
        <v>1</v>
      </c>
      <c r="F393" s="9">
        <f>F409</f>
        <v>7038.3899999999994</v>
      </c>
      <c r="G393" s="9">
        <f>G409</f>
        <v>7038.39</v>
      </c>
    </row>
    <row r="394" spans="1:7">
      <c r="A394" s="16" t="s">
        <v>678</v>
      </c>
      <c r="B394" s="16" t="s">
        <v>11</v>
      </c>
      <c r="C394" s="16" t="s">
        <v>12</v>
      </c>
      <c r="D394" s="22" t="s">
        <v>679</v>
      </c>
      <c r="E394" s="9">
        <f>E399</f>
        <v>1</v>
      </c>
      <c r="F394" s="9">
        <f>F399</f>
        <v>5563.32</v>
      </c>
      <c r="G394" s="9">
        <f>G399</f>
        <v>5563.32</v>
      </c>
    </row>
    <row r="395" spans="1:7">
      <c r="A395" s="10" t="s">
        <v>680</v>
      </c>
      <c r="B395" s="10" t="s">
        <v>15</v>
      </c>
      <c r="C395" s="10" t="s">
        <v>262</v>
      </c>
      <c r="D395" s="19" t="s">
        <v>681</v>
      </c>
      <c r="E395" s="11">
        <v>6</v>
      </c>
      <c r="F395" s="11">
        <v>59.58</v>
      </c>
      <c r="G395" s="12">
        <f>ROUND(E395*F395,2)</f>
        <v>357.48</v>
      </c>
    </row>
    <row r="396" spans="1:7">
      <c r="A396" s="10" t="s">
        <v>682</v>
      </c>
      <c r="B396" s="10" t="s">
        <v>15</v>
      </c>
      <c r="C396" s="10" t="s">
        <v>262</v>
      </c>
      <c r="D396" s="19" t="s">
        <v>683</v>
      </c>
      <c r="E396" s="11">
        <v>8</v>
      </c>
      <c r="F396" s="11">
        <v>41.63</v>
      </c>
      <c r="G396" s="12">
        <f>ROUND(E396*F396,2)</f>
        <v>333.04</v>
      </c>
    </row>
    <row r="397" spans="1:7" ht="22.5">
      <c r="A397" s="10" t="s">
        <v>684</v>
      </c>
      <c r="B397" s="10" t="s">
        <v>15</v>
      </c>
      <c r="C397" s="10" t="s">
        <v>262</v>
      </c>
      <c r="D397" s="19" t="s">
        <v>685</v>
      </c>
      <c r="E397" s="11">
        <v>14</v>
      </c>
      <c r="F397" s="11">
        <v>35.29</v>
      </c>
      <c r="G397" s="12">
        <f>ROUND(E397*F397,2)</f>
        <v>494.06</v>
      </c>
    </row>
    <row r="398" spans="1:7">
      <c r="A398" s="10" t="s">
        <v>686</v>
      </c>
      <c r="B398" s="10" t="s">
        <v>15</v>
      </c>
      <c r="C398" s="10" t="s">
        <v>262</v>
      </c>
      <c r="D398" s="19" t="s">
        <v>687</v>
      </c>
      <c r="E398" s="11">
        <v>38</v>
      </c>
      <c r="F398" s="11">
        <v>115.23</v>
      </c>
      <c r="G398" s="12">
        <f>ROUND(E398*F398,2)</f>
        <v>4378.74</v>
      </c>
    </row>
    <row r="399" spans="1:7">
      <c r="A399" s="13"/>
      <c r="B399" s="13"/>
      <c r="C399" s="13"/>
      <c r="D399" s="20" t="s">
        <v>688</v>
      </c>
      <c r="E399" s="11">
        <v>1</v>
      </c>
      <c r="F399" s="9">
        <f>SUM(G395:G398)</f>
        <v>5563.32</v>
      </c>
      <c r="G399" s="9">
        <f>ROUND(F399*E399,2)</f>
        <v>5563.32</v>
      </c>
    </row>
    <row r="400" spans="1:7" ht="0.95" customHeight="1">
      <c r="A400" s="15"/>
      <c r="B400" s="15"/>
      <c r="C400" s="15"/>
      <c r="D400" s="21"/>
      <c r="E400" s="15"/>
      <c r="F400" s="15"/>
      <c r="G400" s="15"/>
    </row>
    <row r="401" spans="1:7">
      <c r="A401" s="16" t="s">
        <v>689</v>
      </c>
      <c r="B401" s="16" t="s">
        <v>11</v>
      </c>
      <c r="C401" s="16" t="s">
        <v>12</v>
      </c>
      <c r="D401" s="22" t="s">
        <v>690</v>
      </c>
      <c r="E401" s="9">
        <f>E403</f>
        <v>1</v>
      </c>
      <c r="F401" s="9">
        <f>F403</f>
        <v>1375.48</v>
      </c>
      <c r="G401" s="9">
        <f>G403</f>
        <v>1375.48</v>
      </c>
    </row>
    <row r="402" spans="1:7">
      <c r="A402" s="10" t="s">
        <v>691</v>
      </c>
      <c r="B402" s="10" t="s">
        <v>15</v>
      </c>
      <c r="C402" s="10" t="s">
        <v>262</v>
      </c>
      <c r="D402" s="19" t="s">
        <v>692</v>
      </c>
      <c r="E402" s="11">
        <v>1</v>
      </c>
      <c r="F402" s="11">
        <v>1375.48</v>
      </c>
      <c r="G402" s="12">
        <f>ROUND(E402*F402,2)</f>
        <v>1375.48</v>
      </c>
    </row>
    <row r="403" spans="1:7">
      <c r="A403" s="13"/>
      <c r="B403" s="13"/>
      <c r="C403" s="13"/>
      <c r="D403" s="20" t="s">
        <v>693</v>
      </c>
      <c r="E403" s="11">
        <v>1</v>
      </c>
      <c r="F403" s="9">
        <f>G402</f>
        <v>1375.48</v>
      </c>
      <c r="G403" s="9">
        <f>ROUND(F403*E403,2)</f>
        <v>1375.48</v>
      </c>
    </row>
    <row r="404" spans="1:7" ht="0.95" customHeight="1">
      <c r="A404" s="15"/>
      <c r="B404" s="15"/>
      <c r="C404" s="15"/>
      <c r="D404" s="21"/>
      <c r="E404" s="15"/>
      <c r="F404" s="15"/>
      <c r="G404" s="15"/>
    </row>
    <row r="405" spans="1:7">
      <c r="A405" s="16" t="s">
        <v>694</v>
      </c>
      <c r="B405" s="16" t="s">
        <v>11</v>
      </c>
      <c r="C405" s="16" t="s">
        <v>12</v>
      </c>
      <c r="D405" s="22" t="s">
        <v>695</v>
      </c>
      <c r="E405" s="9">
        <f>E407</f>
        <v>1</v>
      </c>
      <c r="F405" s="9">
        <f>F407</f>
        <v>99.59</v>
      </c>
      <c r="G405" s="9">
        <f>G407</f>
        <v>99.59</v>
      </c>
    </row>
    <row r="406" spans="1:7">
      <c r="A406" s="10" t="s">
        <v>696</v>
      </c>
      <c r="B406" s="10" t="s">
        <v>15</v>
      </c>
      <c r="C406" s="10" t="s">
        <v>262</v>
      </c>
      <c r="D406" s="19" t="s">
        <v>697</v>
      </c>
      <c r="E406" s="11">
        <v>1</v>
      </c>
      <c r="F406" s="11">
        <v>99.59</v>
      </c>
      <c r="G406" s="12">
        <f>ROUND(E406*F406,2)</f>
        <v>99.59</v>
      </c>
    </row>
    <row r="407" spans="1:7">
      <c r="A407" s="13"/>
      <c r="B407" s="13"/>
      <c r="C407" s="13"/>
      <c r="D407" s="20" t="s">
        <v>698</v>
      </c>
      <c r="E407" s="11">
        <v>1</v>
      </c>
      <c r="F407" s="9">
        <f>G406</f>
        <v>99.59</v>
      </c>
      <c r="G407" s="9">
        <f>ROUND(F407*E407,2)</f>
        <v>99.59</v>
      </c>
    </row>
    <row r="408" spans="1:7" ht="0.95" customHeight="1">
      <c r="A408" s="15"/>
      <c r="B408" s="15"/>
      <c r="C408" s="15"/>
      <c r="D408" s="21"/>
      <c r="E408" s="15"/>
      <c r="F408" s="15"/>
      <c r="G408" s="15"/>
    </row>
    <row r="409" spans="1:7">
      <c r="A409" s="13"/>
      <c r="B409" s="13"/>
      <c r="C409" s="13"/>
      <c r="D409" s="20" t="s">
        <v>699</v>
      </c>
      <c r="E409" s="11">
        <v>1</v>
      </c>
      <c r="F409" s="9">
        <f>G399+G403+G407</f>
        <v>7038.3899999999994</v>
      </c>
      <c r="G409" s="9">
        <f>ROUND(F409*E409,2)</f>
        <v>7038.39</v>
      </c>
    </row>
    <row r="410" spans="1:7" ht="0.95" customHeight="1">
      <c r="A410" s="15"/>
      <c r="B410" s="15"/>
      <c r="C410" s="15"/>
      <c r="D410" s="21"/>
      <c r="E410" s="15"/>
      <c r="F410" s="15"/>
      <c r="G410" s="15"/>
    </row>
    <row r="411" spans="1:7">
      <c r="A411" s="16" t="s">
        <v>700</v>
      </c>
      <c r="B411" s="16" t="s">
        <v>11</v>
      </c>
      <c r="C411" s="16" t="s">
        <v>12</v>
      </c>
      <c r="D411" s="22" t="s">
        <v>701</v>
      </c>
      <c r="E411" s="9">
        <f>E416</f>
        <v>1</v>
      </c>
      <c r="F411" s="9">
        <f>F416</f>
        <v>4516.29</v>
      </c>
      <c r="G411" s="9">
        <f>G416</f>
        <v>4516.29</v>
      </c>
    </row>
    <row r="412" spans="1:7">
      <c r="A412" s="10" t="s">
        <v>702</v>
      </c>
      <c r="B412" s="10" t="s">
        <v>15</v>
      </c>
      <c r="C412" s="10" t="s">
        <v>6</v>
      </c>
      <c r="D412" s="19" t="s">
        <v>703</v>
      </c>
      <c r="E412" s="11">
        <v>2</v>
      </c>
      <c r="F412" s="11">
        <v>363.84</v>
      </c>
      <c r="G412" s="12">
        <f>ROUND(E412*F412,2)</f>
        <v>727.68</v>
      </c>
    </row>
    <row r="413" spans="1:7">
      <c r="A413" s="10" t="s">
        <v>704</v>
      </c>
      <c r="B413" s="10" t="s">
        <v>15</v>
      </c>
      <c r="C413" s="10" t="s">
        <v>6</v>
      </c>
      <c r="D413" s="19" t="s">
        <v>705</v>
      </c>
      <c r="E413" s="11">
        <v>4</v>
      </c>
      <c r="F413" s="11">
        <v>414.79</v>
      </c>
      <c r="G413" s="12">
        <f>ROUND(E413*F413,2)</f>
        <v>1659.16</v>
      </c>
    </row>
    <row r="414" spans="1:7">
      <c r="A414" s="10" t="s">
        <v>706</v>
      </c>
      <c r="B414" s="10" t="s">
        <v>15</v>
      </c>
      <c r="C414" s="10" t="s">
        <v>6</v>
      </c>
      <c r="D414" s="19" t="s">
        <v>707</v>
      </c>
      <c r="E414" s="11">
        <v>2</v>
      </c>
      <c r="F414" s="11">
        <v>420.07</v>
      </c>
      <c r="G414" s="12">
        <f>ROUND(E414*F414,2)</f>
        <v>840.14</v>
      </c>
    </row>
    <row r="415" spans="1:7">
      <c r="A415" s="10" t="s">
        <v>708</v>
      </c>
      <c r="B415" s="10" t="s">
        <v>15</v>
      </c>
      <c r="C415" s="10" t="s">
        <v>6</v>
      </c>
      <c r="D415" s="19" t="s">
        <v>709</v>
      </c>
      <c r="E415" s="11">
        <v>3</v>
      </c>
      <c r="F415" s="11">
        <v>429.77</v>
      </c>
      <c r="G415" s="12">
        <f>ROUND(E415*F415,2)</f>
        <v>1289.31</v>
      </c>
    </row>
    <row r="416" spans="1:7">
      <c r="A416" s="13"/>
      <c r="B416" s="13"/>
      <c r="C416" s="13"/>
      <c r="D416" s="20" t="s">
        <v>710</v>
      </c>
      <c r="E416" s="11">
        <v>1</v>
      </c>
      <c r="F416" s="9">
        <f>SUM(G412:G415)</f>
        <v>4516.29</v>
      </c>
      <c r="G416" s="9">
        <f>ROUND(F416*E416,2)</f>
        <v>4516.29</v>
      </c>
    </row>
    <row r="417" spans="1:7" ht="0.95" customHeight="1">
      <c r="A417" s="15"/>
      <c r="B417" s="15"/>
      <c r="C417" s="15"/>
      <c r="D417" s="21"/>
      <c r="E417" s="15"/>
      <c r="F417" s="15"/>
      <c r="G417" s="15"/>
    </row>
    <row r="418" spans="1:7">
      <c r="A418" s="13"/>
      <c r="B418" s="13"/>
      <c r="C418" s="13"/>
      <c r="D418" s="20" t="s">
        <v>711</v>
      </c>
      <c r="E418" s="14">
        <v>1</v>
      </c>
      <c r="F418" s="9">
        <f>G379+G391+G409+G416</f>
        <v>40133.43</v>
      </c>
      <c r="G418" s="9">
        <f>ROUND(F418*E418,2)</f>
        <v>40133.43</v>
      </c>
    </row>
    <row r="419" spans="1:7" ht="0.95" customHeight="1">
      <c r="A419" s="15"/>
      <c r="B419" s="15"/>
      <c r="C419" s="15"/>
      <c r="D419" s="21"/>
      <c r="E419" s="15"/>
      <c r="F419" s="15"/>
      <c r="G419" s="15"/>
    </row>
    <row r="420" spans="1:7">
      <c r="A420" s="7" t="s">
        <v>712</v>
      </c>
      <c r="B420" s="7" t="s">
        <v>11</v>
      </c>
      <c r="C420" s="7" t="s">
        <v>12</v>
      </c>
      <c r="D420" s="18" t="s">
        <v>713</v>
      </c>
      <c r="E420" s="8">
        <f>E446</f>
        <v>1</v>
      </c>
      <c r="F420" s="9">
        <f>F446</f>
        <v>7820.76</v>
      </c>
      <c r="G420" s="9">
        <f>G446</f>
        <v>7820.76</v>
      </c>
    </row>
    <row r="421" spans="1:7">
      <c r="A421" s="16" t="s">
        <v>714</v>
      </c>
      <c r="B421" s="16" t="s">
        <v>11</v>
      </c>
      <c r="C421" s="16" t="s">
        <v>12</v>
      </c>
      <c r="D421" s="22" t="s">
        <v>715</v>
      </c>
      <c r="E421" s="9">
        <f>E423</f>
        <v>1</v>
      </c>
      <c r="F421" s="9">
        <f>F423</f>
        <v>0</v>
      </c>
      <c r="G421" s="9">
        <f>G423</f>
        <v>0</v>
      </c>
    </row>
    <row r="422" spans="1:7">
      <c r="A422" s="10" t="s">
        <v>716</v>
      </c>
      <c r="B422" s="10" t="s">
        <v>15</v>
      </c>
      <c r="C422" s="10" t="s">
        <v>37</v>
      </c>
      <c r="D422" s="19" t="s">
        <v>717</v>
      </c>
      <c r="E422" s="11">
        <v>0</v>
      </c>
      <c r="F422" s="11">
        <v>0</v>
      </c>
      <c r="G422" s="12">
        <f>ROUND(E422*F422,2)</f>
        <v>0</v>
      </c>
    </row>
    <row r="423" spans="1:7">
      <c r="A423" s="13"/>
      <c r="B423" s="13"/>
      <c r="C423" s="13"/>
      <c r="D423" s="20" t="s">
        <v>718</v>
      </c>
      <c r="E423" s="11">
        <v>1</v>
      </c>
      <c r="F423" s="9">
        <f>G422</f>
        <v>0</v>
      </c>
      <c r="G423" s="9">
        <f>ROUND(F423*E423,2)</f>
        <v>0</v>
      </c>
    </row>
    <row r="424" spans="1:7" ht="0.95" customHeight="1">
      <c r="A424" s="15"/>
      <c r="B424" s="15"/>
      <c r="C424" s="15"/>
      <c r="D424" s="21"/>
      <c r="E424" s="15"/>
      <c r="F424" s="15"/>
      <c r="G424" s="15"/>
    </row>
    <row r="425" spans="1:7">
      <c r="A425" s="16" t="s">
        <v>719</v>
      </c>
      <c r="B425" s="16" t="s">
        <v>11</v>
      </c>
      <c r="C425" s="16" t="s">
        <v>12</v>
      </c>
      <c r="D425" s="22" t="s">
        <v>720</v>
      </c>
      <c r="E425" s="9">
        <f>E429</f>
        <v>1</v>
      </c>
      <c r="F425" s="9">
        <f>F429</f>
        <v>3910.2899999999995</v>
      </c>
      <c r="G425" s="9">
        <f>G429</f>
        <v>3910.29</v>
      </c>
    </row>
    <row r="426" spans="1:7">
      <c r="A426" s="10" t="s">
        <v>721</v>
      </c>
      <c r="B426" s="10" t="s">
        <v>15</v>
      </c>
      <c r="C426" s="10" t="s">
        <v>262</v>
      </c>
      <c r="D426" s="19" t="s">
        <v>452</v>
      </c>
      <c r="E426" s="11">
        <v>14</v>
      </c>
      <c r="F426" s="11">
        <v>176.94</v>
      </c>
      <c r="G426" s="12">
        <f>ROUND(E426*F426,2)</f>
        <v>2477.16</v>
      </c>
    </row>
    <row r="427" spans="1:7" ht="22.5">
      <c r="A427" s="10" t="s">
        <v>722</v>
      </c>
      <c r="B427" s="10" t="s">
        <v>15</v>
      </c>
      <c r="C427" s="10" t="s">
        <v>6</v>
      </c>
      <c r="D427" s="19" t="s">
        <v>723</v>
      </c>
      <c r="E427" s="11">
        <v>14</v>
      </c>
      <c r="F427" s="11">
        <v>31.77</v>
      </c>
      <c r="G427" s="12">
        <f>ROUND(E427*F427,2)</f>
        <v>444.78</v>
      </c>
    </row>
    <row r="428" spans="1:7" ht="22.5">
      <c r="A428" s="10" t="s">
        <v>724</v>
      </c>
      <c r="B428" s="10" t="s">
        <v>15</v>
      </c>
      <c r="C428" s="10" t="s">
        <v>29</v>
      </c>
      <c r="D428" s="19" t="s">
        <v>725</v>
      </c>
      <c r="E428" s="11">
        <v>1</v>
      </c>
      <c r="F428" s="11">
        <v>988.35</v>
      </c>
      <c r="G428" s="12">
        <f>ROUND(E428*F428,2)</f>
        <v>988.35</v>
      </c>
    </row>
    <row r="429" spans="1:7">
      <c r="A429" s="13"/>
      <c r="B429" s="13"/>
      <c r="C429" s="13"/>
      <c r="D429" s="20" t="s">
        <v>726</v>
      </c>
      <c r="E429" s="11">
        <v>1</v>
      </c>
      <c r="F429" s="9">
        <f>SUM(G426:G428)</f>
        <v>3910.2899999999995</v>
      </c>
      <c r="G429" s="9">
        <f>ROUND(F429*E429,2)</f>
        <v>3910.29</v>
      </c>
    </row>
    <row r="430" spans="1:7" ht="0.95" customHeight="1">
      <c r="A430" s="15"/>
      <c r="B430" s="15"/>
      <c r="C430" s="15"/>
      <c r="D430" s="21"/>
      <c r="E430" s="15"/>
      <c r="F430" s="15"/>
      <c r="G430" s="15"/>
    </row>
    <row r="431" spans="1:7">
      <c r="A431" s="16" t="s">
        <v>727</v>
      </c>
      <c r="B431" s="16" t="s">
        <v>11</v>
      </c>
      <c r="C431" s="16" t="s">
        <v>12</v>
      </c>
      <c r="D431" s="22" t="s">
        <v>728</v>
      </c>
      <c r="E431" s="9">
        <f>E433</f>
        <v>1</v>
      </c>
      <c r="F431" s="9">
        <f>F433</f>
        <v>282.24</v>
      </c>
      <c r="G431" s="9">
        <f>G433</f>
        <v>282.24</v>
      </c>
    </row>
    <row r="432" spans="1:7" ht="22.5">
      <c r="A432" s="10" t="s">
        <v>729</v>
      </c>
      <c r="B432" s="10" t="s">
        <v>15</v>
      </c>
      <c r="C432" s="10" t="s">
        <v>6</v>
      </c>
      <c r="D432" s="19" t="s">
        <v>730</v>
      </c>
      <c r="E432" s="11">
        <v>14</v>
      </c>
      <c r="F432" s="11">
        <v>20.16</v>
      </c>
      <c r="G432" s="12">
        <f>ROUND(E432*F432,2)</f>
        <v>282.24</v>
      </c>
    </row>
    <row r="433" spans="1:7">
      <c r="A433" s="13"/>
      <c r="B433" s="13"/>
      <c r="C433" s="13"/>
      <c r="D433" s="20" t="s">
        <v>731</v>
      </c>
      <c r="E433" s="11">
        <v>1</v>
      </c>
      <c r="F433" s="9">
        <f>G432</f>
        <v>282.24</v>
      </c>
      <c r="G433" s="9">
        <f>ROUND(F433*E433,2)</f>
        <v>282.24</v>
      </c>
    </row>
    <row r="434" spans="1:7" ht="0.95" customHeight="1">
      <c r="A434" s="15"/>
      <c r="B434" s="15"/>
      <c r="C434" s="15"/>
      <c r="D434" s="21"/>
      <c r="E434" s="15"/>
      <c r="F434" s="15"/>
      <c r="G434" s="15"/>
    </row>
    <row r="435" spans="1:7">
      <c r="A435" s="16" t="s">
        <v>732</v>
      </c>
      <c r="B435" s="16" t="s">
        <v>11</v>
      </c>
      <c r="C435" s="16" t="s">
        <v>12</v>
      </c>
      <c r="D435" s="22" t="s">
        <v>733</v>
      </c>
      <c r="E435" s="9">
        <f>E439</f>
        <v>1</v>
      </c>
      <c r="F435" s="9">
        <f>F439</f>
        <v>1318.2</v>
      </c>
      <c r="G435" s="9">
        <f>G439</f>
        <v>1318.2</v>
      </c>
    </row>
    <row r="436" spans="1:7" ht="22.5">
      <c r="A436" s="10" t="s">
        <v>729</v>
      </c>
      <c r="B436" s="10" t="s">
        <v>15</v>
      </c>
      <c r="C436" s="10" t="s">
        <v>6</v>
      </c>
      <c r="D436" s="19" t="s">
        <v>730</v>
      </c>
      <c r="E436" s="11">
        <v>14</v>
      </c>
      <c r="F436" s="11">
        <v>20.16</v>
      </c>
      <c r="G436" s="12">
        <f>ROUND(E436*F436,2)</f>
        <v>282.24</v>
      </c>
    </row>
    <row r="437" spans="1:7">
      <c r="A437" s="10" t="s">
        <v>734</v>
      </c>
      <c r="B437" s="10" t="s">
        <v>15</v>
      </c>
      <c r="C437" s="10" t="s">
        <v>6</v>
      </c>
      <c r="D437" s="19" t="s">
        <v>735</v>
      </c>
      <c r="E437" s="11">
        <v>14</v>
      </c>
      <c r="F437" s="11">
        <v>48.5</v>
      </c>
      <c r="G437" s="12">
        <f>ROUND(E437*F437,2)</f>
        <v>679</v>
      </c>
    </row>
    <row r="438" spans="1:7">
      <c r="A438" s="10" t="s">
        <v>736</v>
      </c>
      <c r="B438" s="10" t="s">
        <v>15</v>
      </c>
      <c r="C438" s="10" t="s">
        <v>29</v>
      </c>
      <c r="D438" s="19" t="s">
        <v>737</v>
      </c>
      <c r="E438" s="11">
        <v>1</v>
      </c>
      <c r="F438" s="11">
        <v>356.96</v>
      </c>
      <c r="G438" s="12">
        <f>ROUND(E438*F438,2)</f>
        <v>356.96</v>
      </c>
    </row>
    <row r="439" spans="1:7">
      <c r="A439" s="13"/>
      <c r="B439" s="13"/>
      <c r="C439" s="13"/>
      <c r="D439" s="20" t="s">
        <v>738</v>
      </c>
      <c r="E439" s="11">
        <v>1</v>
      </c>
      <c r="F439" s="9">
        <f>SUM(G436:G438)</f>
        <v>1318.2</v>
      </c>
      <c r="G439" s="9">
        <f>ROUND(F439*E439,2)</f>
        <v>1318.2</v>
      </c>
    </row>
    <row r="440" spans="1:7" ht="0.95" customHeight="1">
      <c r="A440" s="15"/>
      <c r="B440" s="15"/>
      <c r="C440" s="15"/>
      <c r="D440" s="21"/>
      <c r="E440" s="15"/>
      <c r="F440" s="15"/>
      <c r="G440" s="15"/>
    </row>
    <row r="441" spans="1:7">
      <c r="A441" s="16" t="s">
        <v>739</v>
      </c>
      <c r="B441" s="16" t="s">
        <v>11</v>
      </c>
      <c r="C441" s="16" t="s">
        <v>12</v>
      </c>
      <c r="D441" s="22" t="s">
        <v>740</v>
      </c>
      <c r="E441" s="9">
        <f>E444</f>
        <v>1</v>
      </c>
      <c r="F441" s="9">
        <f>F444</f>
        <v>2310.0300000000002</v>
      </c>
      <c r="G441" s="9">
        <f>G444</f>
        <v>2310.0300000000002</v>
      </c>
    </row>
    <row r="442" spans="1:7">
      <c r="A442" s="10" t="s">
        <v>741</v>
      </c>
      <c r="B442" s="10" t="s">
        <v>15</v>
      </c>
      <c r="C442" s="10" t="s">
        <v>6</v>
      </c>
      <c r="D442" s="19" t="s">
        <v>742</v>
      </c>
      <c r="E442" s="11">
        <v>1</v>
      </c>
      <c r="F442" s="11">
        <v>697.61</v>
      </c>
      <c r="G442" s="12">
        <f>ROUND(E442*F442,2)</f>
        <v>697.61</v>
      </c>
    </row>
    <row r="443" spans="1:7">
      <c r="A443" s="10" t="s">
        <v>743</v>
      </c>
      <c r="B443" s="10" t="s">
        <v>15</v>
      </c>
      <c r="C443" s="10" t="s">
        <v>6</v>
      </c>
      <c r="D443" s="19" t="s">
        <v>744</v>
      </c>
      <c r="E443" s="11">
        <v>1</v>
      </c>
      <c r="F443" s="11">
        <v>1612.42</v>
      </c>
      <c r="G443" s="12">
        <f>ROUND(E443*F443,2)</f>
        <v>1612.42</v>
      </c>
    </row>
    <row r="444" spans="1:7">
      <c r="A444" s="13"/>
      <c r="B444" s="13"/>
      <c r="C444" s="13"/>
      <c r="D444" s="20" t="s">
        <v>745</v>
      </c>
      <c r="E444" s="11">
        <v>1</v>
      </c>
      <c r="F444" s="9">
        <f>SUM(G442:G443)</f>
        <v>2310.0300000000002</v>
      </c>
      <c r="G444" s="9">
        <f>ROUND(F444*E444,2)</f>
        <v>2310.0300000000002</v>
      </c>
    </row>
    <row r="445" spans="1:7" ht="0.95" customHeight="1">
      <c r="A445" s="15"/>
      <c r="B445" s="15"/>
      <c r="C445" s="15"/>
      <c r="D445" s="21"/>
      <c r="E445" s="15"/>
      <c r="F445" s="15"/>
      <c r="G445" s="15"/>
    </row>
    <row r="446" spans="1:7">
      <c r="A446" s="13"/>
      <c r="B446" s="13"/>
      <c r="C446" s="13"/>
      <c r="D446" s="20" t="s">
        <v>746</v>
      </c>
      <c r="E446" s="14">
        <v>1</v>
      </c>
      <c r="F446" s="9">
        <f>G423+G429+G433+G439+G444</f>
        <v>7820.76</v>
      </c>
      <c r="G446" s="9">
        <f>ROUND(F446*E446,2)</f>
        <v>7820.76</v>
      </c>
    </row>
    <row r="447" spans="1:7" ht="0.95" customHeight="1">
      <c r="A447" s="15"/>
      <c r="B447" s="15"/>
      <c r="C447" s="15"/>
      <c r="D447" s="21"/>
      <c r="E447" s="15"/>
      <c r="F447" s="15"/>
      <c r="G447" s="15"/>
    </row>
    <row r="448" spans="1:7">
      <c r="A448" s="7" t="s">
        <v>747</v>
      </c>
      <c r="B448" s="7" t="s">
        <v>11</v>
      </c>
      <c r="C448" s="7" t="s">
        <v>12</v>
      </c>
      <c r="D448" s="18" t="s">
        <v>748</v>
      </c>
      <c r="E448" s="8">
        <f>E451</f>
        <v>1</v>
      </c>
      <c r="F448" s="9">
        <f>F451</f>
        <v>888.31</v>
      </c>
      <c r="G448" s="9">
        <f>G451</f>
        <v>888.31</v>
      </c>
    </row>
    <row r="449" spans="1:7">
      <c r="A449" s="10" t="s">
        <v>749</v>
      </c>
      <c r="B449" s="10" t="s">
        <v>15</v>
      </c>
      <c r="C449" s="10" t="s">
        <v>37</v>
      </c>
      <c r="D449" s="19" t="s">
        <v>750</v>
      </c>
      <c r="E449" s="11">
        <v>1</v>
      </c>
      <c r="F449" s="11">
        <v>0</v>
      </c>
      <c r="G449" s="12">
        <f>ROUND(E449*F449,2)</f>
        <v>0</v>
      </c>
    </row>
    <row r="450" spans="1:7">
      <c r="A450" s="10" t="s">
        <v>751</v>
      </c>
      <c r="B450" s="10" t="s">
        <v>15</v>
      </c>
      <c r="C450" s="10" t="s">
        <v>37</v>
      </c>
      <c r="D450" s="19" t="s">
        <v>752</v>
      </c>
      <c r="E450" s="11">
        <v>1</v>
      </c>
      <c r="F450" s="11">
        <v>888.31</v>
      </c>
      <c r="G450" s="12">
        <f>ROUND(E450*F450,2)</f>
        <v>888.31</v>
      </c>
    </row>
    <row r="451" spans="1:7">
      <c r="A451" s="13"/>
      <c r="B451" s="13"/>
      <c r="C451" s="13"/>
      <c r="D451" s="20" t="s">
        <v>753</v>
      </c>
      <c r="E451" s="14">
        <v>1</v>
      </c>
      <c r="F451" s="9">
        <f>SUM(G449:G450)</f>
        <v>888.31</v>
      </c>
      <c r="G451" s="9">
        <f>ROUND(F451*E451,2)</f>
        <v>888.31</v>
      </c>
    </row>
    <row r="452" spans="1:7" ht="0.95" customHeight="1">
      <c r="A452" s="15"/>
      <c r="B452" s="15"/>
      <c r="C452" s="15"/>
      <c r="D452" s="21"/>
      <c r="E452" s="15"/>
      <c r="F452" s="15"/>
      <c r="G452" s="15"/>
    </row>
    <row r="453" spans="1:7">
      <c r="A453" s="7" t="s">
        <v>754</v>
      </c>
      <c r="B453" s="7" t="s">
        <v>11</v>
      </c>
      <c r="C453" s="7" t="s">
        <v>12</v>
      </c>
      <c r="D453" s="18" t="s">
        <v>755</v>
      </c>
      <c r="E453" s="8">
        <f>E549</f>
        <v>1</v>
      </c>
      <c r="F453" s="9">
        <f>F549</f>
        <v>9112.89</v>
      </c>
      <c r="G453" s="9">
        <f>G549</f>
        <v>9112.89</v>
      </c>
    </row>
    <row r="454" spans="1:7">
      <c r="A454" s="16" t="s">
        <v>756</v>
      </c>
      <c r="B454" s="16" t="s">
        <v>11</v>
      </c>
      <c r="C454" s="16" t="s">
        <v>12</v>
      </c>
      <c r="D454" s="22" t="s">
        <v>717</v>
      </c>
      <c r="E454" s="9">
        <f>E456</f>
        <v>1</v>
      </c>
      <c r="F454" s="9">
        <f>F456</f>
        <v>0</v>
      </c>
      <c r="G454" s="9">
        <f>G456</f>
        <v>0</v>
      </c>
    </row>
    <row r="455" spans="1:7">
      <c r="A455" s="10" t="s">
        <v>757</v>
      </c>
      <c r="B455" s="10" t="s">
        <v>15</v>
      </c>
      <c r="C455" s="10" t="s">
        <v>12</v>
      </c>
      <c r="D455" s="19" t="s">
        <v>758</v>
      </c>
      <c r="E455" s="11">
        <v>1</v>
      </c>
      <c r="F455" s="11">
        <v>0</v>
      </c>
      <c r="G455" s="12">
        <f>ROUND(E455*F455,2)</f>
        <v>0</v>
      </c>
    </row>
    <row r="456" spans="1:7">
      <c r="A456" s="13"/>
      <c r="B456" s="13"/>
      <c r="C456" s="13"/>
      <c r="D456" s="20" t="s">
        <v>759</v>
      </c>
      <c r="E456" s="11">
        <v>1</v>
      </c>
      <c r="F456" s="9">
        <f>G455</f>
        <v>0</v>
      </c>
      <c r="G456" s="9">
        <f>ROUND(F456*E456,2)</f>
        <v>0</v>
      </c>
    </row>
    <row r="457" spans="1:7" ht="0.95" customHeight="1">
      <c r="A457" s="15"/>
      <c r="B457" s="15"/>
      <c r="C457" s="15"/>
      <c r="D457" s="21"/>
      <c r="E457" s="15"/>
      <c r="F457" s="15"/>
      <c r="G457" s="15"/>
    </row>
    <row r="458" spans="1:7">
      <c r="A458" s="16" t="s">
        <v>760</v>
      </c>
      <c r="B458" s="16" t="s">
        <v>11</v>
      </c>
      <c r="C458" s="16" t="s">
        <v>12</v>
      </c>
      <c r="D458" s="22" t="s">
        <v>761</v>
      </c>
      <c r="E458" s="9">
        <f>E475</f>
        <v>1</v>
      </c>
      <c r="F458" s="9">
        <f>F475</f>
        <v>2511.1599999999994</v>
      </c>
      <c r="G458" s="9">
        <f>G475</f>
        <v>2511.16</v>
      </c>
    </row>
    <row r="459" spans="1:7">
      <c r="A459" s="10" t="s">
        <v>762</v>
      </c>
      <c r="B459" s="10" t="s">
        <v>15</v>
      </c>
      <c r="C459" s="10" t="s">
        <v>6</v>
      </c>
      <c r="D459" s="19" t="s">
        <v>763</v>
      </c>
      <c r="E459" s="11">
        <v>1</v>
      </c>
      <c r="F459" s="11">
        <v>1037.82</v>
      </c>
      <c r="G459" s="12">
        <f>ROUND(E459*F459,2)</f>
        <v>1037.82</v>
      </c>
    </row>
    <row r="460" spans="1:7">
      <c r="A460" s="10" t="s">
        <v>764</v>
      </c>
      <c r="B460" s="10" t="s">
        <v>15</v>
      </c>
      <c r="C460" s="10" t="s">
        <v>37</v>
      </c>
      <c r="D460" s="19" t="s">
        <v>765</v>
      </c>
      <c r="E460" s="11">
        <v>1</v>
      </c>
      <c r="F460" s="11">
        <v>800</v>
      </c>
      <c r="G460" s="12">
        <f>ROUND(E460*F460,2)</f>
        <v>800</v>
      </c>
    </row>
    <row r="461" spans="1:7">
      <c r="A461" s="10" t="s">
        <v>766</v>
      </c>
      <c r="B461" s="10" t="s">
        <v>15</v>
      </c>
      <c r="C461" s="10" t="s">
        <v>262</v>
      </c>
      <c r="D461" s="19" t="s">
        <v>767</v>
      </c>
      <c r="E461" s="11">
        <v>10</v>
      </c>
      <c r="F461" s="11">
        <v>2.58</v>
      </c>
      <c r="G461" s="12">
        <f>ROUND(E461*F461,2)</f>
        <v>25.8</v>
      </c>
    </row>
    <row r="462" spans="1:7">
      <c r="A462" s="10" t="s">
        <v>768</v>
      </c>
      <c r="B462" s="10" t="s">
        <v>15</v>
      </c>
      <c r="C462" s="10" t="s">
        <v>262</v>
      </c>
      <c r="D462" s="19" t="s">
        <v>769</v>
      </c>
      <c r="E462" s="11">
        <v>3</v>
      </c>
      <c r="F462" s="11">
        <v>4.42</v>
      </c>
      <c r="G462" s="12">
        <f>ROUND(E462*F462,2)</f>
        <v>13.26</v>
      </c>
    </row>
    <row r="463" spans="1:7">
      <c r="A463" s="10" t="s">
        <v>770</v>
      </c>
      <c r="B463" s="10" t="s">
        <v>15</v>
      </c>
      <c r="C463" s="10" t="s">
        <v>262</v>
      </c>
      <c r="D463" s="19" t="s">
        <v>771</v>
      </c>
      <c r="E463" s="11">
        <v>3</v>
      </c>
      <c r="F463" s="11">
        <v>9.7100000000000009</v>
      </c>
      <c r="G463" s="12">
        <f>ROUND(E463*F463,2)</f>
        <v>29.13</v>
      </c>
    </row>
    <row r="464" spans="1:7">
      <c r="A464" s="10" t="s">
        <v>772</v>
      </c>
      <c r="B464" s="10" t="s">
        <v>15</v>
      </c>
      <c r="C464" s="10" t="s">
        <v>262</v>
      </c>
      <c r="D464" s="19" t="s">
        <v>773</v>
      </c>
      <c r="E464" s="11">
        <v>5</v>
      </c>
      <c r="F464" s="11">
        <v>1.33</v>
      </c>
      <c r="G464" s="12">
        <f>ROUND(E464*F464,2)</f>
        <v>6.65</v>
      </c>
    </row>
    <row r="465" spans="1:7">
      <c r="A465" s="10" t="s">
        <v>774</v>
      </c>
      <c r="B465" s="10" t="s">
        <v>15</v>
      </c>
      <c r="C465" s="10" t="s">
        <v>262</v>
      </c>
      <c r="D465" s="19" t="s">
        <v>775</v>
      </c>
      <c r="E465" s="11">
        <v>3</v>
      </c>
      <c r="F465" s="11">
        <v>3.73</v>
      </c>
      <c r="G465" s="12">
        <f>ROUND(E465*F465,2)</f>
        <v>11.19</v>
      </c>
    </row>
    <row r="466" spans="1:7">
      <c r="A466" s="10" t="s">
        <v>776</v>
      </c>
      <c r="B466" s="10" t="s">
        <v>15</v>
      </c>
      <c r="C466" s="10" t="s">
        <v>262</v>
      </c>
      <c r="D466" s="19" t="s">
        <v>777</v>
      </c>
      <c r="E466" s="11">
        <v>3</v>
      </c>
      <c r="F466" s="11">
        <v>4.95</v>
      </c>
      <c r="G466" s="12">
        <f>ROUND(E466*F466,2)</f>
        <v>14.85</v>
      </c>
    </row>
    <row r="467" spans="1:7">
      <c r="A467" s="10" t="s">
        <v>778</v>
      </c>
      <c r="B467" s="10" t="s">
        <v>15</v>
      </c>
      <c r="C467" s="10" t="s">
        <v>262</v>
      </c>
      <c r="D467" s="19" t="s">
        <v>779</v>
      </c>
      <c r="E467" s="11">
        <v>1</v>
      </c>
      <c r="F467" s="11">
        <v>15.12</v>
      </c>
      <c r="G467" s="12">
        <f>ROUND(E467*F467,2)</f>
        <v>15.12</v>
      </c>
    </row>
    <row r="468" spans="1:7">
      <c r="A468" s="10" t="s">
        <v>780</v>
      </c>
      <c r="B468" s="10" t="s">
        <v>15</v>
      </c>
      <c r="C468" s="10" t="s">
        <v>262</v>
      </c>
      <c r="D468" s="19" t="s">
        <v>781</v>
      </c>
      <c r="E468" s="11">
        <v>15</v>
      </c>
      <c r="F468" s="11">
        <v>19.899999999999999</v>
      </c>
      <c r="G468" s="12">
        <f>ROUND(E468*F468,2)</f>
        <v>298.5</v>
      </c>
    </row>
    <row r="469" spans="1:7">
      <c r="A469" s="10" t="s">
        <v>782</v>
      </c>
      <c r="B469" s="10" t="s">
        <v>15</v>
      </c>
      <c r="C469" s="10" t="s">
        <v>262</v>
      </c>
      <c r="D469" s="19" t="s">
        <v>783</v>
      </c>
      <c r="E469" s="11">
        <v>1</v>
      </c>
      <c r="F469" s="11">
        <v>16.03</v>
      </c>
      <c r="G469" s="12">
        <f>ROUND(E469*F469,2)</f>
        <v>16.03</v>
      </c>
    </row>
    <row r="470" spans="1:7">
      <c r="A470" s="10" t="s">
        <v>784</v>
      </c>
      <c r="B470" s="10" t="s">
        <v>15</v>
      </c>
      <c r="C470" s="10" t="s">
        <v>262</v>
      </c>
      <c r="D470" s="19" t="s">
        <v>785</v>
      </c>
      <c r="E470" s="11">
        <v>3</v>
      </c>
      <c r="F470" s="11">
        <v>16.809999999999999</v>
      </c>
      <c r="G470" s="12">
        <f>ROUND(E470*F470,2)</f>
        <v>50.43</v>
      </c>
    </row>
    <row r="471" spans="1:7">
      <c r="A471" s="10" t="s">
        <v>786</v>
      </c>
      <c r="B471" s="10" t="s">
        <v>15</v>
      </c>
      <c r="C471" s="10" t="s">
        <v>262</v>
      </c>
      <c r="D471" s="19" t="s">
        <v>787</v>
      </c>
      <c r="E471" s="11">
        <v>2</v>
      </c>
      <c r="F471" s="11">
        <v>12.87</v>
      </c>
      <c r="G471" s="12">
        <f>ROUND(E471*F471,2)</f>
        <v>25.74</v>
      </c>
    </row>
    <row r="472" spans="1:7">
      <c r="A472" s="10" t="s">
        <v>788</v>
      </c>
      <c r="B472" s="10" t="s">
        <v>15</v>
      </c>
      <c r="C472" s="10" t="s">
        <v>262</v>
      </c>
      <c r="D472" s="19" t="s">
        <v>789</v>
      </c>
      <c r="E472" s="11">
        <v>2</v>
      </c>
      <c r="F472" s="11">
        <v>28.6</v>
      </c>
      <c r="G472" s="12">
        <f>ROUND(E472*F472,2)</f>
        <v>57.2</v>
      </c>
    </row>
    <row r="473" spans="1:7">
      <c r="A473" s="10" t="s">
        <v>790</v>
      </c>
      <c r="B473" s="10" t="s">
        <v>15</v>
      </c>
      <c r="C473" s="10" t="s">
        <v>262</v>
      </c>
      <c r="D473" s="19" t="s">
        <v>791</v>
      </c>
      <c r="E473" s="11">
        <v>4</v>
      </c>
      <c r="F473" s="11">
        <v>19.02</v>
      </c>
      <c r="G473" s="12">
        <f>ROUND(E473*F473,2)</f>
        <v>76.08</v>
      </c>
    </row>
    <row r="474" spans="1:7">
      <c r="A474" s="10" t="s">
        <v>792</v>
      </c>
      <c r="B474" s="10" t="s">
        <v>15</v>
      </c>
      <c r="C474" s="10" t="s">
        <v>262</v>
      </c>
      <c r="D474" s="19" t="s">
        <v>793</v>
      </c>
      <c r="E474" s="11">
        <v>1</v>
      </c>
      <c r="F474" s="11">
        <v>33.36</v>
      </c>
      <c r="G474" s="12">
        <f>ROUND(E474*F474,2)</f>
        <v>33.36</v>
      </c>
    </row>
    <row r="475" spans="1:7">
      <c r="A475" s="13"/>
      <c r="B475" s="13"/>
      <c r="C475" s="13"/>
      <c r="D475" s="20" t="s">
        <v>794</v>
      </c>
      <c r="E475" s="11">
        <v>1</v>
      </c>
      <c r="F475" s="9">
        <f>SUM(G459:G474)</f>
        <v>2511.1599999999994</v>
      </c>
      <c r="G475" s="9">
        <f>ROUND(F475*E475,2)</f>
        <v>2511.16</v>
      </c>
    </row>
    <row r="476" spans="1:7" ht="0.95" customHeight="1">
      <c r="A476" s="15"/>
      <c r="B476" s="15"/>
      <c r="C476" s="15"/>
      <c r="D476" s="21"/>
      <c r="E476" s="15"/>
      <c r="F476" s="15"/>
      <c r="G476" s="15"/>
    </row>
    <row r="477" spans="1:7">
      <c r="A477" s="16" t="s">
        <v>795</v>
      </c>
      <c r="B477" s="16" t="s">
        <v>11</v>
      </c>
      <c r="C477" s="16" t="s">
        <v>12</v>
      </c>
      <c r="D477" s="22" t="s">
        <v>616</v>
      </c>
      <c r="E477" s="9">
        <f>E485</f>
        <v>1</v>
      </c>
      <c r="F477" s="9">
        <f>F485</f>
        <v>2356.41</v>
      </c>
      <c r="G477" s="9">
        <f>G485</f>
        <v>2356.41</v>
      </c>
    </row>
    <row r="478" spans="1:7">
      <c r="A478" s="10" t="s">
        <v>796</v>
      </c>
      <c r="B478" s="10" t="s">
        <v>15</v>
      </c>
      <c r="C478" s="10" t="s">
        <v>798</v>
      </c>
      <c r="D478" s="19" t="s">
        <v>797</v>
      </c>
      <c r="E478" s="11">
        <v>100</v>
      </c>
      <c r="F478" s="11">
        <v>1.17</v>
      </c>
      <c r="G478" s="12">
        <f>ROUND(E478*F478,2)</f>
        <v>117</v>
      </c>
    </row>
    <row r="479" spans="1:7">
      <c r="A479" s="10" t="s">
        <v>799</v>
      </c>
      <c r="B479" s="10" t="s">
        <v>15</v>
      </c>
      <c r="C479" s="10" t="s">
        <v>262</v>
      </c>
      <c r="D479" s="19" t="s">
        <v>800</v>
      </c>
      <c r="E479" s="11">
        <v>2</v>
      </c>
      <c r="F479" s="11">
        <v>12.5</v>
      </c>
      <c r="G479" s="12">
        <f>ROUND(E479*F479,2)</f>
        <v>25</v>
      </c>
    </row>
    <row r="480" spans="1:7">
      <c r="A480" s="10" t="s">
        <v>801</v>
      </c>
      <c r="B480" s="10" t="s">
        <v>15</v>
      </c>
      <c r="C480" s="10" t="s">
        <v>6</v>
      </c>
      <c r="D480" s="19" t="s">
        <v>802</v>
      </c>
      <c r="E480" s="11">
        <v>6</v>
      </c>
      <c r="F480" s="11">
        <v>17.059999999999999</v>
      </c>
      <c r="G480" s="12">
        <f>ROUND(E480*F480,2)</f>
        <v>102.36</v>
      </c>
    </row>
    <row r="481" spans="1:7">
      <c r="A481" s="10" t="s">
        <v>803</v>
      </c>
      <c r="B481" s="10" t="s">
        <v>15</v>
      </c>
      <c r="C481" s="10" t="s">
        <v>262</v>
      </c>
      <c r="D481" s="19" t="s">
        <v>804</v>
      </c>
      <c r="E481" s="11">
        <v>2</v>
      </c>
      <c r="F481" s="11">
        <v>12.69</v>
      </c>
      <c r="G481" s="12">
        <f>ROUND(E481*F481,2)</f>
        <v>25.38</v>
      </c>
    </row>
    <row r="482" spans="1:7">
      <c r="A482" s="10" t="s">
        <v>805</v>
      </c>
      <c r="B482" s="10" t="s">
        <v>15</v>
      </c>
      <c r="C482" s="10" t="s">
        <v>798</v>
      </c>
      <c r="D482" s="19" t="s">
        <v>806</v>
      </c>
      <c r="E482" s="11">
        <v>70</v>
      </c>
      <c r="F482" s="11">
        <v>25.4</v>
      </c>
      <c r="G482" s="12">
        <f>ROUND(E482*F482,2)</f>
        <v>1778</v>
      </c>
    </row>
    <row r="483" spans="1:7">
      <c r="A483" s="10" t="s">
        <v>807</v>
      </c>
      <c r="B483" s="10" t="s">
        <v>15</v>
      </c>
      <c r="C483" s="10" t="s">
        <v>6</v>
      </c>
      <c r="D483" s="19" t="s">
        <v>808</v>
      </c>
      <c r="E483" s="11">
        <v>1</v>
      </c>
      <c r="F483" s="11">
        <v>61</v>
      </c>
      <c r="G483" s="12">
        <f>ROUND(E483*F483,2)</f>
        <v>61</v>
      </c>
    </row>
    <row r="484" spans="1:7">
      <c r="A484" s="10" t="s">
        <v>809</v>
      </c>
      <c r="B484" s="10" t="s">
        <v>15</v>
      </c>
      <c r="C484" s="10" t="s">
        <v>6</v>
      </c>
      <c r="D484" s="19" t="s">
        <v>810</v>
      </c>
      <c r="E484" s="11">
        <v>1</v>
      </c>
      <c r="F484" s="11">
        <v>247.67</v>
      </c>
      <c r="G484" s="12">
        <f>ROUND(E484*F484,2)</f>
        <v>247.67</v>
      </c>
    </row>
    <row r="485" spans="1:7">
      <c r="A485" s="13"/>
      <c r="B485" s="13"/>
      <c r="C485" s="13"/>
      <c r="D485" s="20" t="s">
        <v>811</v>
      </c>
      <c r="E485" s="11">
        <v>1</v>
      </c>
      <c r="F485" s="9">
        <f>SUM(G478:G484)</f>
        <v>2356.41</v>
      </c>
      <c r="G485" s="9">
        <f>ROUND(F485*E485,2)</f>
        <v>2356.41</v>
      </c>
    </row>
    <row r="486" spans="1:7" ht="0.95" customHeight="1">
      <c r="A486" s="15"/>
      <c r="B486" s="15"/>
      <c r="C486" s="15"/>
      <c r="D486" s="21"/>
      <c r="E486" s="15"/>
      <c r="F486" s="15"/>
      <c r="G486" s="15"/>
    </row>
    <row r="487" spans="1:7">
      <c r="A487" s="16" t="s">
        <v>812</v>
      </c>
      <c r="B487" s="16" t="s">
        <v>11</v>
      </c>
      <c r="C487" s="16" t="s">
        <v>12</v>
      </c>
      <c r="D487" s="22" t="s">
        <v>813</v>
      </c>
      <c r="E487" s="9">
        <f>E498</f>
        <v>1</v>
      </c>
      <c r="F487" s="9">
        <f>F498</f>
        <v>225.23</v>
      </c>
      <c r="G487" s="9">
        <f>G498</f>
        <v>225.23</v>
      </c>
    </row>
    <row r="488" spans="1:7">
      <c r="A488" s="16" t="s">
        <v>814</v>
      </c>
      <c r="B488" s="16" t="s">
        <v>11</v>
      </c>
      <c r="C488" s="16" t="s">
        <v>12</v>
      </c>
      <c r="D488" s="22" t="s">
        <v>815</v>
      </c>
      <c r="E488" s="9">
        <f>E491</f>
        <v>1</v>
      </c>
      <c r="F488" s="9">
        <f>F491</f>
        <v>50.97</v>
      </c>
      <c r="G488" s="9">
        <f>G491</f>
        <v>50.97</v>
      </c>
    </row>
    <row r="489" spans="1:7">
      <c r="A489" s="10" t="s">
        <v>816</v>
      </c>
      <c r="B489" s="10" t="s">
        <v>15</v>
      </c>
      <c r="C489" s="10" t="s">
        <v>248</v>
      </c>
      <c r="D489" s="19" t="s">
        <v>817</v>
      </c>
      <c r="E489" s="11">
        <v>3</v>
      </c>
      <c r="F489" s="11">
        <v>3.19</v>
      </c>
      <c r="G489" s="12">
        <f>ROUND(E489*F489,2)</f>
        <v>9.57</v>
      </c>
    </row>
    <row r="490" spans="1:7">
      <c r="A490" s="10" t="s">
        <v>818</v>
      </c>
      <c r="B490" s="10" t="s">
        <v>15</v>
      </c>
      <c r="C490" s="10" t="s">
        <v>820</v>
      </c>
      <c r="D490" s="19" t="s">
        <v>819</v>
      </c>
      <c r="E490" s="11">
        <v>10</v>
      </c>
      <c r="F490" s="11">
        <v>4.1399999999999997</v>
      </c>
      <c r="G490" s="12">
        <f>ROUND(E490*F490,2)</f>
        <v>41.4</v>
      </c>
    </row>
    <row r="491" spans="1:7">
      <c r="A491" s="13"/>
      <c r="B491" s="13"/>
      <c r="C491" s="13"/>
      <c r="D491" s="20" t="s">
        <v>821</v>
      </c>
      <c r="E491" s="11">
        <v>1</v>
      </c>
      <c r="F491" s="9">
        <f>SUM(G489:G490)</f>
        <v>50.97</v>
      </c>
      <c r="G491" s="9">
        <f>ROUND(F491*E491,2)</f>
        <v>50.97</v>
      </c>
    </row>
    <row r="492" spans="1:7" ht="0.95" customHeight="1">
      <c r="A492" s="15"/>
      <c r="B492" s="15"/>
      <c r="C492" s="15"/>
      <c r="D492" s="21"/>
      <c r="E492" s="15"/>
      <c r="F492" s="15"/>
      <c r="G492" s="15"/>
    </row>
    <row r="493" spans="1:7">
      <c r="A493" s="16" t="s">
        <v>822</v>
      </c>
      <c r="B493" s="16" t="s">
        <v>11</v>
      </c>
      <c r="C493" s="16" t="s">
        <v>12</v>
      </c>
      <c r="D493" s="22" t="s">
        <v>823</v>
      </c>
      <c r="E493" s="9">
        <f>E496</f>
        <v>1</v>
      </c>
      <c r="F493" s="9">
        <f>F496</f>
        <v>174.26</v>
      </c>
      <c r="G493" s="9">
        <f>G496</f>
        <v>174.26</v>
      </c>
    </row>
    <row r="494" spans="1:7">
      <c r="A494" s="10" t="s">
        <v>824</v>
      </c>
      <c r="B494" s="10" t="s">
        <v>15</v>
      </c>
      <c r="C494" s="10" t="s">
        <v>6</v>
      </c>
      <c r="D494" s="19" t="s">
        <v>825</v>
      </c>
      <c r="E494" s="11">
        <v>4</v>
      </c>
      <c r="F494" s="11">
        <v>14.14</v>
      </c>
      <c r="G494" s="12">
        <f>ROUND(E494*F494,2)</f>
        <v>56.56</v>
      </c>
    </row>
    <row r="495" spans="1:7">
      <c r="A495" s="10" t="s">
        <v>826</v>
      </c>
      <c r="B495" s="10" t="s">
        <v>15</v>
      </c>
      <c r="C495" s="10" t="s">
        <v>62</v>
      </c>
      <c r="D495" s="19" t="s">
        <v>827</v>
      </c>
      <c r="E495" s="11">
        <v>10</v>
      </c>
      <c r="F495" s="11">
        <v>11.77</v>
      </c>
      <c r="G495" s="12">
        <f>ROUND(E495*F495,2)</f>
        <v>117.7</v>
      </c>
    </row>
    <row r="496" spans="1:7">
      <c r="A496" s="13"/>
      <c r="B496" s="13"/>
      <c r="C496" s="13"/>
      <c r="D496" s="20" t="s">
        <v>828</v>
      </c>
      <c r="E496" s="11">
        <v>1</v>
      </c>
      <c r="F496" s="9">
        <f>SUM(G494:G495)</f>
        <v>174.26</v>
      </c>
      <c r="G496" s="9">
        <f>ROUND(F496*E496,2)</f>
        <v>174.26</v>
      </c>
    </row>
    <row r="497" spans="1:7" ht="0.95" customHeight="1">
      <c r="A497" s="15"/>
      <c r="B497" s="15"/>
      <c r="C497" s="15"/>
      <c r="D497" s="21"/>
      <c r="E497" s="15"/>
      <c r="F497" s="15"/>
      <c r="G497" s="15"/>
    </row>
    <row r="498" spans="1:7">
      <c r="A498" s="13"/>
      <c r="B498" s="13"/>
      <c r="C498" s="13"/>
      <c r="D498" s="20" t="s">
        <v>829</v>
      </c>
      <c r="E498" s="11">
        <v>1</v>
      </c>
      <c r="F498" s="9">
        <f>G491+G496</f>
        <v>225.23</v>
      </c>
      <c r="G498" s="9">
        <f>ROUND(F498*E498,2)</f>
        <v>225.23</v>
      </c>
    </row>
    <row r="499" spans="1:7" ht="0.95" customHeight="1">
      <c r="A499" s="15"/>
      <c r="B499" s="15"/>
      <c r="C499" s="15"/>
      <c r="D499" s="21"/>
      <c r="E499" s="15"/>
      <c r="F499" s="15"/>
      <c r="G499" s="15"/>
    </row>
    <row r="500" spans="1:7">
      <c r="A500" s="16" t="s">
        <v>830</v>
      </c>
      <c r="B500" s="16" t="s">
        <v>11</v>
      </c>
      <c r="C500" s="16" t="s">
        <v>12</v>
      </c>
      <c r="D500" s="22" t="s">
        <v>831</v>
      </c>
      <c r="E500" s="9">
        <f>E543</f>
        <v>1</v>
      </c>
      <c r="F500" s="9">
        <f>F543</f>
        <v>1661.9099999999999</v>
      </c>
      <c r="G500" s="9">
        <f>G543</f>
        <v>1661.91</v>
      </c>
    </row>
    <row r="501" spans="1:7">
      <c r="A501" s="16" t="s">
        <v>832</v>
      </c>
      <c r="B501" s="16" t="s">
        <v>11</v>
      </c>
      <c r="C501" s="16" t="s">
        <v>12</v>
      </c>
      <c r="D501" s="22" t="s">
        <v>833</v>
      </c>
      <c r="E501" s="9">
        <f>E509</f>
        <v>1</v>
      </c>
      <c r="F501" s="9">
        <f>F509</f>
        <v>188.26</v>
      </c>
      <c r="G501" s="9">
        <f>G509</f>
        <v>188.26</v>
      </c>
    </row>
    <row r="502" spans="1:7">
      <c r="A502" s="10" t="s">
        <v>834</v>
      </c>
      <c r="B502" s="10" t="s">
        <v>15</v>
      </c>
      <c r="C502" s="10" t="s">
        <v>6</v>
      </c>
      <c r="D502" s="19" t="s">
        <v>835</v>
      </c>
      <c r="E502" s="11">
        <v>15</v>
      </c>
      <c r="F502" s="11">
        <v>1.65</v>
      </c>
      <c r="G502" s="12">
        <f>ROUND(E502*F502,2)</f>
        <v>24.75</v>
      </c>
    </row>
    <row r="503" spans="1:7">
      <c r="A503" s="10" t="s">
        <v>836</v>
      </c>
      <c r="B503" s="10" t="s">
        <v>15</v>
      </c>
      <c r="C503" s="10" t="s">
        <v>6</v>
      </c>
      <c r="D503" s="19" t="s">
        <v>837</v>
      </c>
      <c r="E503" s="11">
        <v>3</v>
      </c>
      <c r="F503" s="11">
        <v>6.61</v>
      </c>
      <c r="G503" s="12">
        <f>ROUND(E503*F503,2)</f>
        <v>19.829999999999998</v>
      </c>
    </row>
    <row r="504" spans="1:7">
      <c r="A504" s="10" t="s">
        <v>838</v>
      </c>
      <c r="B504" s="10" t="s">
        <v>15</v>
      </c>
      <c r="C504" s="10" t="s">
        <v>6</v>
      </c>
      <c r="D504" s="19" t="s">
        <v>839</v>
      </c>
      <c r="E504" s="11">
        <v>3</v>
      </c>
      <c r="F504" s="11">
        <v>10.06</v>
      </c>
      <c r="G504" s="12">
        <f>ROUND(E504*F504,2)</f>
        <v>30.18</v>
      </c>
    </row>
    <row r="505" spans="1:7">
      <c r="A505" s="10" t="s">
        <v>840</v>
      </c>
      <c r="B505" s="10" t="s">
        <v>15</v>
      </c>
      <c r="C505" s="10" t="s">
        <v>6</v>
      </c>
      <c r="D505" s="19" t="s">
        <v>841</v>
      </c>
      <c r="E505" s="11">
        <v>10</v>
      </c>
      <c r="F505" s="11">
        <v>6.12</v>
      </c>
      <c r="G505" s="12">
        <f>ROUND(E505*F505,2)</f>
        <v>61.2</v>
      </c>
    </row>
    <row r="506" spans="1:7">
      <c r="A506" s="10" t="s">
        <v>842</v>
      </c>
      <c r="B506" s="10" t="s">
        <v>15</v>
      </c>
      <c r="C506" s="10" t="s">
        <v>6</v>
      </c>
      <c r="D506" s="19" t="s">
        <v>843</v>
      </c>
      <c r="E506" s="11">
        <v>10</v>
      </c>
      <c r="F506" s="11">
        <v>1.33</v>
      </c>
      <c r="G506" s="12">
        <f>ROUND(E506*F506,2)</f>
        <v>13.3</v>
      </c>
    </row>
    <row r="507" spans="1:7">
      <c r="A507" s="10" t="s">
        <v>844</v>
      </c>
      <c r="B507" s="10" t="s">
        <v>15</v>
      </c>
      <c r="C507" s="10" t="s">
        <v>6</v>
      </c>
      <c r="D507" s="19" t="s">
        <v>845</v>
      </c>
      <c r="E507" s="11">
        <v>20</v>
      </c>
      <c r="F507" s="11">
        <v>1.55</v>
      </c>
      <c r="G507" s="12">
        <f>ROUND(E507*F507,2)</f>
        <v>31</v>
      </c>
    </row>
    <row r="508" spans="1:7">
      <c r="A508" s="10" t="s">
        <v>846</v>
      </c>
      <c r="B508" s="10" t="s">
        <v>15</v>
      </c>
      <c r="C508" s="10" t="s">
        <v>6</v>
      </c>
      <c r="D508" s="19" t="s">
        <v>847</v>
      </c>
      <c r="E508" s="11">
        <v>20</v>
      </c>
      <c r="F508" s="11">
        <v>0.4</v>
      </c>
      <c r="G508" s="12">
        <f>ROUND(E508*F508,2)</f>
        <v>8</v>
      </c>
    </row>
    <row r="509" spans="1:7">
      <c r="A509" s="13"/>
      <c r="B509" s="13"/>
      <c r="C509" s="13"/>
      <c r="D509" s="20" t="s">
        <v>848</v>
      </c>
      <c r="E509" s="11">
        <v>1</v>
      </c>
      <c r="F509" s="9">
        <f>SUM(G502:G508)</f>
        <v>188.26</v>
      </c>
      <c r="G509" s="9">
        <f>ROUND(F509*E509,2)</f>
        <v>188.26</v>
      </c>
    </row>
    <row r="510" spans="1:7" ht="0.95" customHeight="1">
      <c r="A510" s="15"/>
      <c r="B510" s="15"/>
      <c r="C510" s="15"/>
      <c r="D510" s="21"/>
      <c r="E510" s="15"/>
      <c r="F510" s="15"/>
      <c r="G510" s="15"/>
    </row>
    <row r="511" spans="1:7">
      <c r="A511" s="16" t="s">
        <v>849</v>
      </c>
      <c r="B511" s="16" t="s">
        <v>11</v>
      </c>
      <c r="C511" s="16" t="s">
        <v>12</v>
      </c>
      <c r="D511" s="22" t="s">
        <v>850</v>
      </c>
      <c r="E511" s="9">
        <f>E520</f>
        <v>1</v>
      </c>
      <c r="F511" s="9">
        <f>F520</f>
        <v>817.4</v>
      </c>
      <c r="G511" s="9">
        <f>G520</f>
        <v>817.4</v>
      </c>
    </row>
    <row r="512" spans="1:7">
      <c r="A512" s="10" t="s">
        <v>851</v>
      </c>
      <c r="B512" s="10" t="s">
        <v>15</v>
      </c>
      <c r="C512" s="10" t="s">
        <v>6</v>
      </c>
      <c r="D512" s="19" t="s">
        <v>852</v>
      </c>
      <c r="E512" s="11">
        <v>15</v>
      </c>
      <c r="F512" s="11">
        <v>7.61</v>
      </c>
      <c r="G512" s="12">
        <f>ROUND(E512*F512,2)</f>
        <v>114.15</v>
      </c>
    </row>
    <row r="513" spans="1:7">
      <c r="A513" s="10" t="s">
        <v>853</v>
      </c>
      <c r="B513" s="10" t="s">
        <v>15</v>
      </c>
      <c r="C513" s="10" t="s">
        <v>6</v>
      </c>
      <c r="D513" s="19" t="s">
        <v>854</v>
      </c>
      <c r="E513" s="11">
        <v>5</v>
      </c>
      <c r="F513" s="11">
        <v>3.87</v>
      </c>
      <c r="G513" s="12">
        <f>ROUND(E513*F513,2)</f>
        <v>19.350000000000001</v>
      </c>
    </row>
    <row r="514" spans="1:7">
      <c r="A514" s="10" t="s">
        <v>855</v>
      </c>
      <c r="B514" s="10" t="s">
        <v>15</v>
      </c>
      <c r="C514" s="10" t="s">
        <v>6</v>
      </c>
      <c r="D514" s="19" t="s">
        <v>856</v>
      </c>
      <c r="E514" s="11">
        <v>15</v>
      </c>
      <c r="F514" s="11">
        <v>10.16</v>
      </c>
      <c r="G514" s="12">
        <f>ROUND(E514*F514,2)</f>
        <v>152.4</v>
      </c>
    </row>
    <row r="515" spans="1:7">
      <c r="A515" s="10" t="s">
        <v>857</v>
      </c>
      <c r="B515" s="10" t="s">
        <v>15</v>
      </c>
      <c r="C515" s="10" t="s">
        <v>6</v>
      </c>
      <c r="D515" s="19" t="s">
        <v>858</v>
      </c>
      <c r="E515" s="11">
        <v>5</v>
      </c>
      <c r="F515" s="11">
        <v>35.869999999999997</v>
      </c>
      <c r="G515" s="12">
        <f>ROUND(E515*F515,2)</f>
        <v>179.35</v>
      </c>
    </row>
    <row r="516" spans="1:7">
      <c r="A516" s="10" t="s">
        <v>859</v>
      </c>
      <c r="B516" s="10" t="s">
        <v>15</v>
      </c>
      <c r="C516" s="10" t="s">
        <v>6</v>
      </c>
      <c r="D516" s="19" t="s">
        <v>860</v>
      </c>
      <c r="E516" s="11">
        <v>5</v>
      </c>
      <c r="F516" s="11">
        <v>20.36</v>
      </c>
      <c r="G516" s="12">
        <f>ROUND(E516*F516,2)</f>
        <v>101.8</v>
      </c>
    </row>
    <row r="517" spans="1:7">
      <c r="A517" s="10" t="s">
        <v>861</v>
      </c>
      <c r="B517" s="10" t="s">
        <v>15</v>
      </c>
      <c r="C517" s="10" t="s">
        <v>6</v>
      </c>
      <c r="D517" s="19" t="s">
        <v>862</v>
      </c>
      <c r="E517" s="11">
        <v>5</v>
      </c>
      <c r="F517" s="11">
        <v>17.920000000000002</v>
      </c>
      <c r="G517" s="12">
        <f>ROUND(E517*F517,2)</f>
        <v>89.6</v>
      </c>
    </row>
    <row r="518" spans="1:7">
      <c r="A518" s="10" t="s">
        <v>863</v>
      </c>
      <c r="B518" s="10" t="s">
        <v>15</v>
      </c>
      <c r="C518" s="10" t="s">
        <v>6</v>
      </c>
      <c r="D518" s="19" t="s">
        <v>864</v>
      </c>
      <c r="E518" s="11">
        <v>10</v>
      </c>
      <c r="F518" s="11">
        <v>11.88</v>
      </c>
      <c r="G518" s="12">
        <f>ROUND(E518*F518,2)</f>
        <v>118.8</v>
      </c>
    </row>
    <row r="519" spans="1:7">
      <c r="A519" s="10" t="s">
        <v>865</v>
      </c>
      <c r="B519" s="10" t="s">
        <v>15</v>
      </c>
      <c r="C519" s="10" t="s">
        <v>6</v>
      </c>
      <c r="D519" s="19" t="s">
        <v>866</v>
      </c>
      <c r="E519" s="11">
        <v>5</v>
      </c>
      <c r="F519" s="11">
        <v>8.39</v>
      </c>
      <c r="G519" s="12">
        <f>ROUND(E519*F519,2)</f>
        <v>41.95</v>
      </c>
    </row>
    <row r="520" spans="1:7">
      <c r="A520" s="13"/>
      <c r="B520" s="13"/>
      <c r="C520" s="13"/>
      <c r="D520" s="20" t="s">
        <v>867</v>
      </c>
      <c r="E520" s="11">
        <v>1</v>
      </c>
      <c r="F520" s="9">
        <f>SUM(G512:G519)</f>
        <v>817.4</v>
      </c>
      <c r="G520" s="9">
        <f>ROUND(F520*E520,2)</f>
        <v>817.4</v>
      </c>
    </row>
    <row r="521" spans="1:7" ht="0.95" customHeight="1">
      <c r="A521" s="15"/>
      <c r="B521" s="15"/>
      <c r="C521" s="15"/>
      <c r="D521" s="21"/>
      <c r="E521" s="15"/>
      <c r="F521" s="15"/>
      <c r="G521" s="15"/>
    </row>
    <row r="522" spans="1:7">
      <c r="A522" s="16" t="s">
        <v>868</v>
      </c>
      <c r="B522" s="16" t="s">
        <v>11</v>
      </c>
      <c r="C522" s="16" t="s">
        <v>12</v>
      </c>
      <c r="D522" s="22" t="s">
        <v>869</v>
      </c>
      <c r="E522" s="9">
        <f>E525</f>
        <v>1</v>
      </c>
      <c r="F522" s="9">
        <f>F525</f>
        <v>46.2</v>
      </c>
      <c r="G522" s="9">
        <f>G525</f>
        <v>46.2</v>
      </c>
    </row>
    <row r="523" spans="1:7">
      <c r="A523" s="10" t="s">
        <v>870</v>
      </c>
      <c r="B523" s="10" t="s">
        <v>15</v>
      </c>
      <c r="C523" s="10" t="s">
        <v>6</v>
      </c>
      <c r="D523" s="19" t="s">
        <v>871</v>
      </c>
      <c r="E523" s="11">
        <v>30</v>
      </c>
      <c r="F523" s="11">
        <v>0.14000000000000001</v>
      </c>
      <c r="G523" s="12">
        <f>ROUND(E523*F523,2)</f>
        <v>4.2</v>
      </c>
    </row>
    <row r="524" spans="1:7">
      <c r="A524" s="10" t="s">
        <v>872</v>
      </c>
      <c r="B524" s="10" t="s">
        <v>15</v>
      </c>
      <c r="C524" s="10" t="s">
        <v>6</v>
      </c>
      <c r="D524" s="19" t="s">
        <v>873</v>
      </c>
      <c r="E524" s="11">
        <v>10</v>
      </c>
      <c r="F524" s="11">
        <v>4.2</v>
      </c>
      <c r="G524" s="12">
        <f>ROUND(E524*F524,2)</f>
        <v>42</v>
      </c>
    </row>
    <row r="525" spans="1:7">
      <c r="A525" s="13"/>
      <c r="B525" s="13"/>
      <c r="C525" s="13"/>
      <c r="D525" s="20" t="s">
        <v>874</v>
      </c>
      <c r="E525" s="11">
        <v>1</v>
      </c>
      <c r="F525" s="9">
        <f>SUM(G523:G524)</f>
        <v>46.2</v>
      </c>
      <c r="G525" s="9">
        <f>ROUND(F525*E525,2)</f>
        <v>46.2</v>
      </c>
    </row>
    <row r="526" spans="1:7" ht="0.95" customHeight="1">
      <c r="A526" s="15"/>
      <c r="B526" s="15"/>
      <c r="C526" s="15"/>
      <c r="D526" s="21"/>
      <c r="E526" s="15"/>
      <c r="F526" s="15"/>
      <c r="G526" s="15"/>
    </row>
    <row r="527" spans="1:7">
      <c r="A527" s="16" t="s">
        <v>875</v>
      </c>
      <c r="B527" s="16" t="s">
        <v>11</v>
      </c>
      <c r="C527" s="16" t="s">
        <v>12</v>
      </c>
      <c r="D527" s="22" t="s">
        <v>876</v>
      </c>
      <c r="E527" s="9">
        <f>E534</f>
        <v>1</v>
      </c>
      <c r="F527" s="9">
        <f>F534</f>
        <v>182.35</v>
      </c>
      <c r="G527" s="9">
        <f>G534</f>
        <v>182.35</v>
      </c>
    </row>
    <row r="528" spans="1:7">
      <c r="A528" s="10" t="s">
        <v>877</v>
      </c>
      <c r="B528" s="10" t="s">
        <v>15</v>
      </c>
      <c r="C528" s="10" t="s">
        <v>6</v>
      </c>
      <c r="D528" s="19" t="s">
        <v>878</v>
      </c>
      <c r="E528" s="11">
        <v>20</v>
      </c>
      <c r="F528" s="11">
        <v>0.55000000000000004</v>
      </c>
      <c r="G528" s="12">
        <f>ROUND(E528*F528,2)</f>
        <v>11</v>
      </c>
    </row>
    <row r="529" spans="1:7">
      <c r="A529" s="10" t="s">
        <v>879</v>
      </c>
      <c r="B529" s="10" t="s">
        <v>15</v>
      </c>
      <c r="C529" s="10" t="s">
        <v>6</v>
      </c>
      <c r="D529" s="19" t="s">
        <v>880</v>
      </c>
      <c r="E529" s="11">
        <v>20</v>
      </c>
      <c r="F529" s="11">
        <v>1.39</v>
      </c>
      <c r="G529" s="12">
        <f>ROUND(E529*F529,2)</f>
        <v>27.8</v>
      </c>
    </row>
    <row r="530" spans="1:7">
      <c r="A530" s="10" t="s">
        <v>881</v>
      </c>
      <c r="B530" s="10" t="s">
        <v>15</v>
      </c>
      <c r="C530" s="10" t="s">
        <v>6</v>
      </c>
      <c r="D530" s="19" t="s">
        <v>882</v>
      </c>
      <c r="E530" s="11">
        <v>20</v>
      </c>
      <c r="F530" s="11">
        <v>1.55</v>
      </c>
      <c r="G530" s="12">
        <f>ROUND(E530*F530,2)</f>
        <v>31</v>
      </c>
    </row>
    <row r="531" spans="1:7">
      <c r="A531" s="10" t="s">
        <v>883</v>
      </c>
      <c r="B531" s="10" t="s">
        <v>15</v>
      </c>
      <c r="C531" s="10" t="s">
        <v>6</v>
      </c>
      <c r="D531" s="19" t="s">
        <v>884</v>
      </c>
      <c r="E531" s="11">
        <v>5</v>
      </c>
      <c r="F531" s="11">
        <v>4.2</v>
      </c>
      <c r="G531" s="12">
        <f>ROUND(E531*F531,2)</f>
        <v>21</v>
      </c>
    </row>
    <row r="532" spans="1:7">
      <c r="A532" s="10" t="s">
        <v>885</v>
      </c>
      <c r="B532" s="10" t="s">
        <v>15</v>
      </c>
      <c r="C532" s="10" t="s">
        <v>6</v>
      </c>
      <c r="D532" s="19" t="s">
        <v>886</v>
      </c>
      <c r="E532" s="11">
        <v>5</v>
      </c>
      <c r="F532" s="11">
        <v>15.21</v>
      </c>
      <c r="G532" s="12">
        <f>ROUND(E532*F532,2)</f>
        <v>76.05</v>
      </c>
    </row>
    <row r="533" spans="1:7">
      <c r="A533" s="10" t="s">
        <v>887</v>
      </c>
      <c r="B533" s="10" t="s">
        <v>15</v>
      </c>
      <c r="C533" s="10" t="s">
        <v>6</v>
      </c>
      <c r="D533" s="19" t="s">
        <v>888</v>
      </c>
      <c r="E533" s="11">
        <v>10</v>
      </c>
      <c r="F533" s="11">
        <v>1.55</v>
      </c>
      <c r="G533" s="12">
        <f>ROUND(E533*F533,2)</f>
        <v>15.5</v>
      </c>
    </row>
    <row r="534" spans="1:7">
      <c r="A534" s="13"/>
      <c r="B534" s="13"/>
      <c r="C534" s="13"/>
      <c r="D534" s="20" t="s">
        <v>889</v>
      </c>
      <c r="E534" s="11">
        <v>1</v>
      </c>
      <c r="F534" s="9">
        <f>SUM(G528:G533)</f>
        <v>182.35</v>
      </c>
      <c r="G534" s="9">
        <f>ROUND(F534*E534,2)</f>
        <v>182.35</v>
      </c>
    </row>
    <row r="535" spans="1:7" ht="0.95" customHeight="1">
      <c r="A535" s="15"/>
      <c r="B535" s="15"/>
      <c r="C535" s="15"/>
      <c r="D535" s="21"/>
      <c r="E535" s="15"/>
      <c r="F535" s="15"/>
      <c r="G535" s="15"/>
    </row>
    <row r="536" spans="1:7">
      <c r="A536" s="16" t="s">
        <v>890</v>
      </c>
      <c r="B536" s="16" t="s">
        <v>11</v>
      </c>
      <c r="C536" s="16" t="s">
        <v>12</v>
      </c>
      <c r="D536" s="22" t="s">
        <v>891</v>
      </c>
      <c r="E536" s="9">
        <f>E541</f>
        <v>1</v>
      </c>
      <c r="F536" s="9">
        <f>F541</f>
        <v>427.7</v>
      </c>
      <c r="G536" s="9">
        <f>G541</f>
        <v>427.7</v>
      </c>
    </row>
    <row r="537" spans="1:7">
      <c r="A537" s="10" t="s">
        <v>892</v>
      </c>
      <c r="B537" s="10" t="s">
        <v>15</v>
      </c>
      <c r="C537" s="10" t="s">
        <v>6</v>
      </c>
      <c r="D537" s="19" t="s">
        <v>893</v>
      </c>
      <c r="E537" s="11">
        <v>15</v>
      </c>
      <c r="F537" s="11">
        <v>12.91</v>
      </c>
      <c r="G537" s="12">
        <f>ROUND(E537*F537,2)</f>
        <v>193.65</v>
      </c>
    </row>
    <row r="538" spans="1:7">
      <c r="A538" s="10" t="s">
        <v>894</v>
      </c>
      <c r="B538" s="10" t="s">
        <v>15</v>
      </c>
      <c r="C538" s="10" t="s">
        <v>6</v>
      </c>
      <c r="D538" s="19" t="s">
        <v>895</v>
      </c>
      <c r="E538" s="11">
        <v>5</v>
      </c>
      <c r="F538" s="11">
        <v>13.2</v>
      </c>
      <c r="G538" s="12">
        <f>ROUND(E538*F538,2)</f>
        <v>66</v>
      </c>
    </row>
    <row r="539" spans="1:7">
      <c r="A539" s="10" t="s">
        <v>896</v>
      </c>
      <c r="B539" s="10" t="s">
        <v>15</v>
      </c>
      <c r="C539" s="10" t="s">
        <v>6</v>
      </c>
      <c r="D539" s="19" t="s">
        <v>897</v>
      </c>
      <c r="E539" s="11">
        <v>10</v>
      </c>
      <c r="F539" s="11">
        <v>14.02</v>
      </c>
      <c r="G539" s="12">
        <f>ROUND(E539*F539,2)</f>
        <v>140.19999999999999</v>
      </c>
    </row>
    <row r="540" spans="1:7">
      <c r="A540" s="10" t="s">
        <v>898</v>
      </c>
      <c r="B540" s="10" t="s">
        <v>15</v>
      </c>
      <c r="C540" s="10" t="s">
        <v>6</v>
      </c>
      <c r="D540" s="19" t="s">
        <v>899</v>
      </c>
      <c r="E540" s="11">
        <v>5</v>
      </c>
      <c r="F540" s="11">
        <v>5.57</v>
      </c>
      <c r="G540" s="12">
        <f>ROUND(E540*F540,2)</f>
        <v>27.85</v>
      </c>
    </row>
    <row r="541" spans="1:7">
      <c r="A541" s="13"/>
      <c r="B541" s="13"/>
      <c r="C541" s="13"/>
      <c r="D541" s="20" t="s">
        <v>900</v>
      </c>
      <c r="E541" s="11">
        <v>1</v>
      </c>
      <c r="F541" s="9">
        <f>SUM(G537:G540)</f>
        <v>427.7</v>
      </c>
      <c r="G541" s="9">
        <f>ROUND(F541*E541,2)</f>
        <v>427.7</v>
      </c>
    </row>
    <row r="542" spans="1:7" ht="0.95" customHeight="1">
      <c r="A542" s="15"/>
      <c r="B542" s="15"/>
      <c r="C542" s="15"/>
      <c r="D542" s="21"/>
      <c r="E542" s="15"/>
      <c r="F542" s="15"/>
      <c r="G542" s="15"/>
    </row>
    <row r="543" spans="1:7">
      <c r="A543" s="13"/>
      <c r="B543" s="13"/>
      <c r="C543" s="13"/>
      <c r="D543" s="20" t="s">
        <v>901</v>
      </c>
      <c r="E543" s="11">
        <v>1</v>
      </c>
      <c r="F543" s="9">
        <f>G509+G520+G525+G534+G541</f>
        <v>1661.9099999999999</v>
      </c>
      <c r="G543" s="9">
        <f>ROUND(F543*E543,2)</f>
        <v>1661.91</v>
      </c>
    </row>
    <row r="544" spans="1:7" ht="0.95" customHeight="1">
      <c r="A544" s="15"/>
      <c r="B544" s="15"/>
      <c r="C544" s="15"/>
      <c r="D544" s="21"/>
      <c r="E544" s="15"/>
      <c r="F544" s="15"/>
      <c r="G544" s="15"/>
    </row>
    <row r="545" spans="1:7">
      <c r="A545" s="16" t="s">
        <v>902</v>
      </c>
      <c r="B545" s="16" t="s">
        <v>11</v>
      </c>
      <c r="C545" s="16" t="s">
        <v>12</v>
      </c>
      <c r="D545" s="22" t="s">
        <v>903</v>
      </c>
      <c r="E545" s="9">
        <f>E547</f>
        <v>1</v>
      </c>
      <c r="F545" s="9">
        <f>F547</f>
        <v>2358.1799999999998</v>
      </c>
      <c r="G545" s="9">
        <f>G547</f>
        <v>2358.1799999999998</v>
      </c>
    </row>
    <row r="546" spans="1:7">
      <c r="A546" s="10" t="s">
        <v>904</v>
      </c>
      <c r="B546" s="10" t="s">
        <v>15</v>
      </c>
      <c r="C546" s="10" t="s">
        <v>906</v>
      </c>
      <c r="D546" s="19" t="s">
        <v>905</v>
      </c>
      <c r="E546" s="11">
        <v>9</v>
      </c>
      <c r="F546" s="11">
        <v>262.02</v>
      </c>
      <c r="G546" s="12">
        <f>ROUND(E546*F546,2)</f>
        <v>2358.1799999999998</v>
      </c>
    </row>
    <row r="547" spans="1:7">
      <c r="A547" s="13"/>
      <c r="B547" s="13"/>
      <c r="C547" s="13"/>
      <c r="D547" s="20" t="s">
        <v>907</v>
      </c>
      <c r="E547" s="11">
        <v>1</v>
      </c>
      <c r="F547" s="9">
        <f>G546</f>
        <v>2358.1799999999998</v>
      </c>
      <c r="G547" s="9">
        <f>ROUND(F547*E547,2)</f>
        <v>2358.1799999999998</v>
      </c>
    </row>
    <row r="548" spans="1:7" ht="0.95" customHeight="1">
      <c r="A548" s="15"/>
      <c r="B548" s="15"/>
      <c r="C548" s="15"/>
      <c r="D548" s="21"/>
      <c r="E548" s="15"/>
      <c r="F548" s="15"/>
      <c r="G548" s="15"/>
    </row>
    <row r="549" spans="1:7">
      <c r="A549" s="13"/>
      <c r="B549" s="13"/>
      <c r="C549" s="13"/>
      <c r="D549" s="20" t="s">
        <v>908</v>
      </c>
      <c r="E549" s="14">
        <v>1</v>
      </c>
      <c r="F549" s="9">
        <f>G456+G475+G485+G498+G543+G547</f>
        <v>9112.89</v>
      </c>
      <c r="G549" s="9">
        <f>ROUND(F549*E549,2)</f>
        <v>9112.89</v>
      </c>
    </row>
    <row r="550" spans="1:7" ht="0.95" customHeight="1">
      <c r="A550" s="15"/>
      <c r="B550" s="15"/>
      <c r="C550" s="15"/>
      <c r="D550" s="21"/>
      <c r="E550" s="15"/>
      <c r="F550" s="15"/>
      <c r="G550" s="15"/>
    </row>
    <row r="551" spans="1:7">
      <c r="A551" s="7" t="s">
        <v>909</v>
      </c>
      <c r="B551" s="7" t="s">
        <v>11</v>
      </c>
      <c r="C551" s="7" t="s">
        <v>12</v>
      </c>
      <c r="D551" s="18" t="s">
        <v>910</v>
      </c>
      <c r="E551" s="8">
        <f>E570</f>
        <v>1</v>
      </c>
      <c r="F551" s="9">
        <f>F570</f>
        <v>9308.52</v>
      </c>
      <c r="G551" s="9">
        <f>G570</f>
        <v>9308.52</v>
      </c>
    </row>
    <row r="552" spans="1:7">
      <c r="A552" s="16" t="s">
        <v>911</v>
      </c>
      <c r="B552" s="16" t="s">
        <v>11</v>
      </c>
      <c r="C552" s="16" t="s">
        <v>12</v>
      </c>
      <c r="D552" s="22" t="s">
        <v>912</v>
      </c>
      <c r="E552" s="9">
        <f>E564</f>
        <v>1</v>
      </c>
      <c r="F552" s="9">
        <f>F564</f>
        <v>8452.48</v>
      </c>
      <c r="G552" s="9">
        <f>G564</f>
        <v>8452.48</v>
      </c>
    </row>
    <row r="553" spans="1:7">
      <c r="A553" s="10" t="s">
        <v>913</v>
      </c>
      <c r="B553" s="10" t="s">
        <v>15</v>
      </c>
      <c r="C553" s="10" t="s">
        <v>915</v>
      </c>
      <c r="D553" s="19" t="s">
        <v>914</v>
      </c>
      <c r="E553" s="11">
        <v>17.68</v>
      </c>
      <c r="F553" s="11">
        <v>20.38</v>
      </c>
      <c r="G553" s="12">
        <f>ROUND(E553*F553,2)</f>
        <v>360.32</v>
      </c>
    </row>
    <row r="554" spans="1:7" ht="22.5">
      <c r="A554" s="10" t="s">
        <v>916</v>
      </c>
      <c r="B554" s="10" t="s">
        <v>15</v>
      </c>
      <c r="C554" s="10" t="s">
        <v>915</v>
      </c>
      <c r="D554" s="19" t="s">
        <v>917</v>
      </c>
      <c r="E554" s="11">
        <v>42.49</v>
      </c>
      <c r="F554" s="11">
        <v>14.63</v>
      </c>
      <c r="G554" s="12">
        <f>ROUND(E554*F554,2)</f>
        <v>621.63</v>
      </c>
    </row>
    <row r="555" spans="1:7" ht="22.5">
      <c r="A555" s="10" t="s">
        <v>918</v>
      </c>
      <c r="B555" s="10" t="s">
        <v>15</v>
      </c>
      <c r="C555" s="10" t="s">
        <v>915</v>
      </c>
      <c r="D555" s="19" t="s">
        <v>919</v>
      </c>
      <c r="E555" s="11">
        <v>25.7</v>
      </c>
      <c r="F555" s="11">
        <v>27.07</v>
      </c>
      <c r="G555" s="12">
        <f>ROUND(E555*F555,2)</f>
        <v>695.7</v>
      </c>
    </row>
    <row r="556" spans="1:7">
      <c r="A556" s="10" t="s">
        <v>920</v>
      </c>
      <c r="B556" s="10" t="s">
        <v>15</v>
      </c>
      <c r="C556" s="10" t="s">
        <v>915</v>
      </c>
      <c r="D556" s="19" t="s">
        <v>921</v>
      </c>
      <c r="E556" s="11">
        <v>14.92</v>
      </c>
      <c r="F556" s="11">
        <v>43.6</v>
      </c>
      <c r="G556" s="12">
        <f>ROUND(E556*F556,2)</f>
        <v>650.51</v>
      </c>
    </row>
    <row r="557" spans="1:7">
      <c r="A557" s="10" t="s">
        <v>922</v>
      </c>
      <c r="B557" s="10" t="s">
        <v>15</v>
      </c>
      <c r="C557" s="10" t="s">
        <v>915</v>
      </c>
      <c r="D557" s="19" t="s">
        <v>923</v>
      </c>
      <c r="E557" s="11">
        <v>1.04</v>
      </c>
      <c r="F557" s="11">
        <v>112.09</v>
      </c>
      <c r="G557" s="12">
        <f>ROUND(E557*F557,2)</f>
        <v>116.57</v>
      </c>
    </row>
    <row r="558" spans="1:7">
      <c r="A558" s="10" t="s">
        <v>924</v>
      </c>
      <c r="B558" s="10" t="s">
        <v>15</v>
      </c>
      <c r="C558" s="10" t="s">
        <v>915</v>
      </c>
      <c r="D558" s="19" t="s">
        <v>925</v>
      </c>
      <c r="E558" s="11">
        <v>6.02</v>
      </c>
      <c r="F558" s="11">
        <v>77.63</v>
      </c>
      <c r="G558" s="12">
        <f>ROUND(E558*F558,2)</f>
        <v>467.33</v>
      </c>
    </row>
    <row r="559" spans="1:7">
      <c r="A559" s="10" t="s">
        <v>926</v>
      </c>
      <c r="B559" s="10" t="s">
        <v>15</v>
      </c>
      <c r="C559" s="10" t="s">
        <v>915</v>
      </c>
      <c r="D559" s="19" t="s">
        <v>927</v>
      </c>
      <c r="E559" s="11">
        <v>9.9</v>
      </c>
      <c r="F559" s="11">
        <v>0</v>
      </c>
      <c r="G559" s="12">
        <f>ROUND(E559*F559,2)</f>
        <v>0</v>
      </c>
    </row>
    <row r="560" spans="1:7" ht="22.5">
      <c r="A560" s="10" t="s">
        <v>928</v>
      </c>
      <c r="B560" s="10" t="s">
        <v>15</v>
      </c>
      <c r="C560" s="10" t="s">
        <v>915</v>
      </c>
      <c r="D560" s="19" t="s">
        <v>929</v>
      </c>
      <c r="E560" s="11">
        <v>6.14</v>
      </c>
      <c r="F560" s="11">
        <v>0</v>
      </c>
      <c r="G560" s="12">
        <f>ROUND(E560*F560,2)</f>
        <v>0</v>
      </c>
    </row>
    <row r="561" spans="1:7" ht="22.5">
      <c r="A561" s="10" t="s">
        <v>930</v>
      </c>
      <c r="B561" s="10" t="s">
        <v>15</v>
      </c>
      <c r="C561" s="10" t="s">
        <v>915</v>
      </c>
      <c r="D561" s="19" t="s">
        <v>931</v>
      </c>
      <c r="E561" s="11">
        <v>56.64</v>
      </c>
      <c r="F561" s="11">
        <v>37.94</v>
      </c>
      <c r="G561" s="12">
        <f>ROUND(E561*F561,2)</f>
        <v>2148.92</v>
      </c>
    </row>
    <row r="562" spans="1:7" ht="22.5">
      <c r="A562" s="10" t="s">
        <v>932</v>
      </c>
      <c r="B562" s="10" t="s">
        <v>15</v>
      </c>
      <c r="C562" s="10" t="s">
        <v>915</v>
      </c>
      <c r="D562" s="19" t="s">
        <v>933</v>
      </c>
      <c r="E562" s="11">
        <v>51.15</v>
      </c>
      <c r="F562" s="11">
        <v>58.76</v>
      </c>
      <c r="G562" s="12">
        <f>ROUND(E562*F562,2)</f>
        <v>3005.57</v>
      </c>
    </row>
    <row r="563" spans="1:7">
      <c r="A563" s="10" t="s">
        <v>934</v>
      </c>
      <c r="B563" s="10" t="s">
        <v>15</v>
      </c>
      <c r="C563" s="10" t="s">
        <v>915</v>
      </c>
      <c r="D563" s="19" t="s">
        <v>935</v>
      </c>
      <c r="E563" s="11">
        <v>4.1100000000000003</v>
      </c>
      <c r="F563" s="11">
        <v>93.9</v>
      </c>
      <c r="G563" s="12">
        <f>ROUND(E563*F563,2)</f>
        <v>385.93</v>
      </c>
    </row>
    <row r="564" spans="1:7">
      <c r="A564" s="13"/>
      <c r="B564" s="13"/>
      <c r="C564" s="13"/>
      <c r="D564" s="20" t="s">
        <v>936</v>
      </c>
      <c r="E564" s="11">
        <v>1</v>
      </c>
      <c r="F564" s="9">
        <f>SUM(G553:G563)</f>
        <v>8452.48</v>
      </c>
      <c r="G564" s="9">
        <f>ROUND(F564*E564,2)</f>
        <v>8452.48</v>
      </c>
    </row>
    <row r="565" spans="1:7" ht="0.95" customHeight="1">
      <c r="A565" s="15"/>
      <c r="B565" s="15"/>
      <c r="C565" s="15"/>
      <c r="D565" s="21"/>
      <c r="E565" s="15"/>
      <c r="F565" s="15"/>
      <c r="G565" s="15"/>
    </row>
    <row r="566" spans="1:7">
      <c r="A566" s="16" t="s">
        <v>937</v>
      </c>
      <c r="B566" s="16" t="s">
        <v>11</v>
      </c>
      <c r="C566" s="16" t="s">
        <v>12</v>
      </c>
      <c r="D566" s="22" t="s">
        <v>938</v>
      </c>
      <c r="E566" s="9">
        <f>E568</f>
        <v>1</v>
      </c>
      <c r="F566" s="9">
        <f>F568</f>
        <v>856.04</v>
      </c>
      <c r="G566" s="9">
        <f>G568</f>
        <v>856.04</v>
      </c>
    </row>
    <row r="567" spans="1:7" ht="22.5">
      <c r="A567" s="10" t="s">
        <v>939</v>
      </c>
      <c r="B567" s="10" t="s">
        <v>15</v>
      </c>
      <c r="C567" s="10" t="s">
        <v>915</v>
      </c>
      <c r="D567" s="19" t="s">
        <v>940</v>
      </c>
      <c r="E567" s="11">
        <v>0.43</v>
      </c>
      <c r="F567" s="11">
        <v>1990.8</v>
      </c>
      <c r="G567" s="12">
        <f>ROUND(E567*F567,2)</f>
        <v>856.04</v>
      </c>
    </row>
    <row r="568" spans="1:7">
      <c r="A568" s="13"/>
      <c r="B568" s="13"/>
      <c r="C568" s="13"/>
      <c r="D568" s="20" t="s">
        <v>941</v>
      </c>
      <c r="E568" s="11">
        <v>1</v>
      </c>
      <c r="F568" s="9">
        <f>G567</f>
        <v>856.04</v>
      </c>
      <c r="G568" s="9">
        <f>ROUND(F568*E568,2)</f>
        <v>856.04</v>
      </c>
    </row>
    <row r="569" spans="1:7" ht="0.95" customHeight="1">
      <c r="A569" s="15"/>
      <c r="B569" s="15"/>
      <c r="C569" s="15"/>
      <c r="D569" s="21"/>
      <c r="E569" s="15"/>
      <c r="F569" s="15"/>
      <c r="G569" s="15"/>
    </row>
    <row r="570" spans="1:7">
      <c r="A570" s="13"/>
      <c r="B570" s="13"/>
      <c r="C570" s="13"/>
      <c r="D570" s="20" t="s">
        <v>942</v>
      </c>
      <c r="E570" s="14">
        <v>1</v>
      </c>
      <c r="F570" s="9">
        <f>G564+G568</f>
        <v>9308.52</v>
      </c>
      <c r="G570" s="9">
        <f>ROUND(F570*E570,2)</f>
        <v>9308.52</v>
      </c>
    </row>
    <row r="571" spans="1:7" ht="0.95" customHeight="1">
      <c r="A571" s="15"/>
      <c r="B571" s="15"/>
      <c r="C571" s="15"/>
      <c r="D571" s="21"/>
      <c r="E571" s="15"/>
      <c r="F571" s="15"/>
      <c r="G571" s="15"/>
    </row>
    <row r="572" spans="1:7">
      <c r="A572" s="13"/>
      <c r="B572" s="13"/>
      <c r="C572" s="13"/>
      <c r="D572" s="20" t="s">
        <v>943</v>
      </c>
      <c r="E572" s="14">
        <v>1</v>
      </c>
      <c r="F572" s="9">
        <f>G10+G33+G47+G58+G68+G83+G116+G125+G130+G165+G230+G329+G361+G372+G418+G446+G451+G549+G570</f>
        <v>713671.91</v>
      </c>
      <c r="G572" s="9">
        <f>ROUND(F572*E572,2)</f>
        <v>713671.91</v>
      </c>
    </row>
    <row r="573" spans="1:7">
      <c r="A573" s="13"/>
      <c r="B573" s="13"/>
      <c r="C573" s="13"/>
      <c r="D573" s="23"/>
      <c r="E573" s="13"/>
      <c r="F573" s="13"/>
      <c r="G573" s="13"/>
    </row>
  </sheetData>
  <dataValidations count="1">
    <dataValidation type="list" allowBlank="1" showInputMessage="1" showErrorMessage="1" sqref="B4:B573">
      <formula1>"Capítulo,Partida,Mano de obra,Maquinaria,Material,Otros,"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Igor</cp:lastModifiedBy>
  <dcterms:created xsi:type="dcterms:W3CDTF">2023-02-08T09:32:30Z</dcterms:created>
  <dcterms:modified xsi:type="dcterms:W3CDTF">2023-02-08T09:33:05Z</dcterms:modified>
</cp:coreProperties>
</file>